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construcao_civil\CONTRATOS DCCOT\AMPLIACAO ETA CAPIM FINO\Produtos Proesplan\Produtos Finalizados\"/>
    </mc:Choice>
  </mc:AlternateContent>
  <xr:revisionPtr revIDLastSave="0" documentId="13_ncr:1_{E8B30A91-C808-427B-B6A1-70389CF8A32F}" xr6:coauthVersionLast="36" xr6:coauthVersionMax="36" xr10:uidLastSave="{00000000-0000-0000-0000-000000000000}"/>
  <workbookProtection workbookPassword="C3A2" lockStructure="1"/>
  <bookViews>
    <workbookView xWindow="0" yWindow="0" windowWidth="20490" windowHeight="7545" tabRatio="894" activeTab="3" xr2:uid="{00000000-000D-0000-FFFF-FFFF00000000}"/>
  </bookViews>
  <sheets>
    <sheet name="Resumo" sheetId="1" r:id="rId1"/>
    <sheet name="OS-Op Canteiro" sheetId="25" r:id="rId2"/>
    <sheet name="OS-Calha e Canal de Saída" sheetId="2" r:id="rId3"/>
    <sheet name="ME-Calha e Canal de Saída" sheetId="27" r:id="rId4"/>
    <sheet name="OS-Câmara Pré-Oxidação" sheetId="15" r:id="rId5"/>
    <sheet name="ME-Câmara Pré-Oxidação" sheetId="28" r:id="rId6"/>
    <sheet name="Cronograma " sheetId="24" state="hidden" r:id="rId7"/>
    <sheet name="Q-Op Canteiro" sheetId="23" state="hidden" r:id="rId8"/>
    <sheet name="Q-Calha e Canal de Saída" sheetId="20" state="hidden" r:id="rId9"/>
    <sheet name="Q-Câmara Pré-Oxidação" sheetId="21" state="hidden" r:id="rId10"/>
    <sheet name="C-1.7_01" sheetId="12" r:id="rId11"/>
    <sheet name="C-1.7_02" sheetId="16" r:id="rId12"/>
    <sheet name="C-1.7_03" sheetId="26" r:id="rId13"/>
    <sheet name="Resumo Cotações" sheetId="14" state="hidden" r:id="rId14"/>
  </sheets>
  <externalReferences>
    <externalReference r:id="rId15"/>
  </externalReferences>
  <definedNames>
    <definedName name="A" localSheetId="6" hidden="1">'[1]BDI Com'!$C$44</definedName>
    <definedName name="A" localSheetId="7" hidden="1">'[1]BDI Com'!$C$44</definedName>
    <definedName name="_xlnm.Print_Area" localSheetId="10">'C-1.7_01'!$B$3:$I$16</definedName>
    <definedName name="_xlnm.Print_Area" localSheetId="11">'C-1.7_02'!$B$3:$I$16</definedName>
    <definedName name="_xlnm.Print_Area" localSheetId="12">'C-1.7_03'!$B$3:$I$19</definedName>
    <definedName name="_xlnm.Print_Area" localSheetId="6">'Cronograma '!$B$2:$AM$23</definedName>
    <definedName name="_xlnm.Print_Area" localSheetId="3">'ME-Calha e Canal de Saída'!$B$2:$K$35</definedName>
    <definedName name="_xlnm.Print_Area" localSheetId="5">'ME-Câmara Pré-Oxidação'!$B$2:$K$40</definedName>
    <definedName name="_xlnm.Print_Area" localSheetId="2">'OS-Calha e Canal de Saída'!$B$2:$K$40</definedName>
    <definedName name="_xlnm.Print_Area" localSheetId="4">'OS-Câmara Pré-Oxidação'!$B$2:$K$43</definedName>
    <definedName name="_xlnm.Print_Area" localSheetId="1">'OS-Op Canteiro'!$B$2:$K$25</definedName>
    <definedName name="_xlnm.Print_Area" localSheetId="8">'Q-Calha e Canal de Saída'!$B$2:$D$154</definedName>
    <definedName name="_xlnm.Print_Area" localSheetId="9">'Q-Câmara Pré-Oxidação'!$B$2:$D$106</definedName>
    <definedName name="_xlnm.Print_Area" localSheetId="7">'Q-Op Canteiro'!$B$2:$D$36</definedName>
    <definedName name="_xlnm.Print_Area" localSheetId="0">Resumo!$B$2:$K$26</definedName>
    <definedName name="_xlnm.Print_Area" localSheetId="13">'Resumo Cotações'!$B$2:$K$21</definedName>
    <definedName name="BDI_1" localSheetId="7" hidden="1">'[1]BDI Com'!$C$44</definedName>
    <definedName name="BDI_SERV_DES" localSheetId="7" hidden="1">'[1]BDI Com'!$C$44</definedName>
    <definedName name="_xlnm.Print_Titles" localSheetId="10">'C-1.7_01'!$3:$9</definedName>
    <definedName name="_xlnm.Print_Titles" localSheetId="11">'C-1.7_02'!$3:$9</definedName>
    <definedName name="_xlnm.Print_Titles" localSheetId="12">'C-1.7_03'!$3:$9</definedName>
    <definedName name="_xlnm.Print_Titles" localSheetId="6">'Cronograma '!$2:$10</definedName>
    <definedName name="_xlnm.Print_Titles" localSheetId="3">'ME-Calha e Canal de Saída'!$2:$9</definedName>
    <definedName name="_xlnm.Print_Titles" localSheetId="5">'ME-Câmara Pré-Oxidação'!$2:$9</definedName>
    <definedName name="_xlnm.Print_Titles" localSheetId="2">'OS-Calha e Canal de Saída'!$2:$9</definedName>
    <definedName name="_xlnm.Print_Titles" localSheetId="4">'OS-Câmara Pré-Oxidação'!$2:$9</definedName>
    <definedName name="_xlnm.Print_Titles" localSheetId="1">'OS-Op Canteiro'!$2:$9</definedName>
    <definedName name="_xlnm.Print_Titles" localSheetId="8">'Q-Calha e Canal de Saída'!$2:$4</definedName>
    <definedName name="_xlnm.Print_Titles" localSheetId="9">'Q-Câmara Pré-Oxidação'!$2:$4</definedName>
    <definedName name="_xlnm.Print_Titles" localSheetId="7">'Q-Op Canteiro'!$2:$4</definedName>
    <definedName name="_xlnm.Print_Titles" localSheetId="0">Resumo!$2:$9</definedName>
    <definedName name="_xlnm.Print_Titles" localSheetId="13">'Resumo Cotações'!$2:$3</definedName>
  </definedNames>
  <calcPr calcId="19102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163" i="20" l="1"/>
  <c r="C160" i="20"/>
  <c r="C161" i="20" s="1"/>
  <c r="J21" i="14" l="1"/>
  <c r="I21" i="14"/>
  <c r="H21" i="14"/>
  <c r="H34" i="15" l="1"/>
  <c r="H30" i="2"/>
  <c r="H28" i="2"/>
  <c r="H21" i="2"/>
  <c r="I30" i="27" l="1"/>
  <c r="AL18" i="24"/>
  <c r="F18" i="24"/>
  <c r="G18" i="24"/>
  <c r="H18" i="24"/>
  <c r="I18" i="24"/>
  <c r="V18" i="24"/>
  <c r="W18" i="24"/>
  <c r="X18" i="24"/>
  <c r="Y18" i="24"/>
  <c r="Z18" i="24"/>
  <c r="AA18" i="24"/>
  <c r="AB18" i="24"/>
  <c r="AC18" i="24"/>
  <c r="AD18" i="24"/>
  <c r="AE18" i="24"/>
  <c r="AF18" i="24"/>
  <c r="AG18" i="24"/>
  <c r="AH18" i="24"/>
  <c r="AI18" i="24"/>
  <c r="AJ18" i="24"/>
  <c r="AK18" i="24"/>
  <c r="B18" i="24"/>
  <c r="C18" i="24" l="1"/>
  <c r="D18" i="24"/>
  <c r="O18" i="24" s="1"/>
  <c r="C17" i="24"/>
  <c r="N18" i="24" l="1"/>
  <c r="L18" i="24"/>
  <c r="M18" i="24"/>
  <c r="P18" i="24"/>
  <c r="Q18" i="24"/>
  <c r="R18" i="24"/>
  <c r="S18" i="24"/>
  <c r="T18" i="24"/>
  <c r="U18" i="24"/>
  <c r="J18" i="24"/>
  <c r="K18" i="24"/>
  <c r="G29" i="15" l="1"/>
  <c r="F33" i="28" l="1"/>
  <c r="E33" i="28"/>
  <c r="D33" i="28"/>
  <c r="C33" i="28"/>
  <c r="I33" i="28"/>
  <c r="I34" i="15"/>
  <c r="J34" i="15"/>
  <c r="K34" i="15" s="1"/>
  <c r="I35" i="15"/>
  <c r="F35" i="15"/>
  <c r="E35" i="15"/>
  <c r="D35" i="15"/>
  <c r="C35" i="15"/>
  <c r="C23" i="1"/>
  <c r="C22" i="1"/>
  <c r="C14" i="15"/>
  <c r="C14" i="28"/>
  <c r="I35" i="28"/>
  <c r="I34" i="28"/>
  <c r="F35" i="28"/>
  <c r="E35" i="28"/>
  <c r="D35" i="28"/>
  <c r="C35" i="28"/>
  <c r="F34" i="28"/>
  <c r="E34" i="28"/>
  <c r="D34" i="28"/>
  <c r="C34" i="28"/>
  <c r="J37" i="28"/>
  <c r="J32" i="28"/>
  <c r="F25" i="28"/>
  <c r="E25" i="28"/>
  <c r="D25" i="28"/>
  <c r="I25" i="28"/>
  <c r="C25" i="28"/>
  <c r="I38" i="15"/>
  <c r="F38" i="15"/>
  <c r="E38" i="15"/>
  <c r="D38" i="15"/>
  <c r="C38" i="15"/>
  <c r="J40" i="15"/>
  <c r="I37" i="15"/>
  <c r="F37" i="15"/>
  <c r="E37" i="15"/>
  <c r="D37" i="15"/>
  <c r="C37" i="15"/>
  <c r="F36" i="15"/>
  <c r="E36" i="15"/>
  <c r="D36" i="15"/>
  <c r="C36" i="15"/>
  <c r="I36" i="15"/>
  <c r="J33" i="15"/>
  <c r="G28" i="28"/>
  <c r="F28" i="28"/>
  <c r="E28" i="28"/>
  <c r="D28" i="28"/>
  <c r="C28" i="28"/>
  <c r="G27" i="28"/>
  <c r="F27" i="28"/>
  <c r="E27" i="28"/>
  <c r="D27" i="28"/>
  <c r="C27" i="28"/>
  <c r="G26" i="28"/>
  <c r="F26" i="28"/>
  <c r="E26" i="28"/>
  <c r="D26" i="28"/>
  <c r="C26" i="28"/>
  <c r="J27" i="27"/>
  <c r="I24" i="27"/>
  <c r="G24" i="27"/>
  <c r="F24" i="27"/>
  <c r="E24" i="27"/>
  <c r="D24" i="27"/>
  <c r="C24" i="27"/>
  <c r="C12" i="27"/>
  <c r="I20" i="2"/>
  <c r="F20" i="2"/>
  <c r="E20" i="2"/>
  <c r="D20" i="2"/>
  <c r="C20" i="2"/>
  <c r="F20" i="28"/>
  <c r="E20" i="28"/>
  <c r="D20" i="28"/>
  <c r="C20" i="28"/>
  <c r="I28" i="28"/>
  <c r="I27" i="28"/>
  <c r="I26" i="28"/>
  <c r="I20" i="28"/>
  <c r="I19" i="28"/>
  <c r="F19" i="28"/>
  <c r="E19" i="28"/>
  <c r="D19" i="28"/>
  <c r="C19" i="28"/>
  <c r="F29" i="15" l="1"/>
  <c r="E29" i="15"/>
  <c r="D29" i="15"/>
  <c r="C29" i="15"/>
  <c r="F28" i="15"/>
  <c r="E28" i="15"/>
  <c r="D28" i="15"/>
  <c r="C28" i="15"/>
  <c r="G28" i="15"/>
  <c r="F27" i="15"/>
  <c r="E27" i="15"/>
  <c r="D27" i="15"/>
  <c r="C27" i="15"/>
  <c r="J31" i="28"/>
  <c r="J30" i="28"/>
  <c r="J29" i="28"/>
  <c r="J24" i="28"/>
  <c r="J23" i="28"/>
  <c r="J22" i="28"/>
  <c r="J21" i="28"/>
  <c r="C12" i="28"/>
  <c r="B12" i="28"/>
  <c r="C10" i="28"/>
  <c r="B10" i="28"/>
  <c r="F22" i="15"/>
  <c r="E22" i="15"/>
  <c r="D22" i="15"/>
  <c r="C22" i="15"/>
  <c r="I22" i="15"/>
  <c r="I21" i="15"/>
  <c r="F21" i="15"/>
  <c r="E21" i="15"/>
  <c r="D21" i="15"/>
  <c r="C21" i="15"/>
  <c r="F35" i="2"/>
  <c r="E35" i="2"/>
  <c r="C35" i="2"/>
  <c r="D35" i="2"/>
  <c r="C14" i="27"/>
  <c r="J32" i="27"/>
  <c r="J31" i="27"/>
  <c r="G30" i="27"/>
  <c r="F30" i="27"/>
  <c r="E30" i="27"/>
  <c r="D30" i="27"/>
  <c r="C30" i="27"/>
  <c r="J29" i="27"/>
  <c r="G22" i="2"/>
  <c r="F22" i="2"/>
  <c r="E22" i="2"/>
  <c r="D22" i="2"/>
  <c r="I22" i="2"/>
  <c r="C22" i="2"/>
  <c r="J33" i="2"/>
  <c r="K20" i="14"/>
  <c r="H38" i="15" s="1"/>
  <c r="J38" i="15" s="1"/>
  <c r="K38" i="15" s="1"/>
  <c r="K18" i="14"/>
  <c r="H35" i="15" s="1"/>
  <c r="J35" i="15" s="1"/>
  <c r="K35" i="15" s="1"/>
  <c r="K19" i="14"/>
  <c r="H37" i="15" s="1"/>
  <c r="J37" i="15" s="1"/>
  <c r="K37" i="15" s="1"/>
  <c r="K17" i="14"/>
  <c r="H33" i="28" s="1"/>
  <c r="J33" i="28" s="1"/>
  <c r="K33" i="28" s="1"/>
  <c r="K14" i="14"/>
  <c r="H35" i="2" s="1"/>
  <c r="K15" i="14"/>
  <c r="H28" i="15" s="1"/>
  <c r="K12" i="14"/>
  <c r="H21" i="15" s="1"/>
  <c r="K13" i="14"/>
  <c r="H22" i="15" s="1"/>
  <c r="K16" i="14"/>
  <c r="H29" i="15" s="1"/>
  <c r="K11" i="14"/>
  <c r="H25" i="28" s="1"/>
  <c r="J25" i="28" s="1"/>
  <c r="K25" i="28" s="1"/>
  <c r="J10" i="14"/>
  <c r="I10" i="14"/>
  <c r="H10" i="14"/>
  <c r="K10" i="14" s="1"/>
  <c r="H35" i="28" s="1"/>
  <c r="J35" i="28" s="1"/>
  <c r="K35" i="28" s="1"/>
  <c r="J9" i="14"/>
  <c r="I9" i="14"/>
  <c r="H9" i="14"/>
  <c r="K9" i="14" s="1"/>
  <c r="J8" i="14"/>
  <c r="I8" i="14"/>
  <c r="H8" i="14"/>
  <c r="J7" i="14"/>
  <c r="I7" i="14"/>
  <c r="H7" i="14"/>
  <c r="J6" i="14"/>
  <c r="I6" i="14"/>
  <c r="H6" i="14"/>
  <c r="K6" i="14" s="1"/>
  <c r="J5" i="14"/>
  <c r="I5" i="14"/>
  <c r="H5" i="14"/>
  <c r="J4" i="14"/>
  <c r="I4" i="14"/>
  <c r="H4" i="14"/>
  <c r="K4" i="14" s="1"/>
  <c r="H19" i="28" s="1"/>
  <c r="J19" i="28" s="1"/>
  <c r="K19" i="28" s="1"/>
  <c r="K7" i="14" l="1"/>
  <c r="H27" i="28" s="1"/>
  <c r="K8" i="14"/>
  <c r="H28" i="28" s="1"/>
  <c r="J28" i="28" s="1"/>
  <c r="K28" i="28" s="1"/>
  <c r="H26" i="28"/>
  <c r="H30" i="27"/>
  <c r="J30" i="27" s="1"/>
  <c r="K30" i="27" s="1"/>
  <c r="K32" i="27" s="1"/>
  <c r="K14" i="27" s="1"/>
  <c r="H36" i="15"/>
  <c r="J36" i="15" s="1"/>
  <c r="K36" i="15" s="1"/>
  <c r="K40" i="15" s="1"/>
  <c r="K14" i="15" s="1"/>
  <c r="H34" i="28"/>
  <c r="J34" i="28" s="1"/>
  <c r="K34" i="28" s="1"/>
  <c r="K37" i="28" s="1"/>
  <c r="K14" i="28" s="1"/>
  <c r="H27" i="15"/>
  <c r="H22" i="2"/>
  <c r="J22" i="2" s="1"/>
  <c r="K22" i="2" s="1"/>
  <c r="J22" i="15"/>
  <c r="K22" i="15" s="1"/>
  <c r="J21" i="15"/>
  <c r="J26" i="28"/>
  <c r="K26" i="28" s="1"/>
  <c r="J27" i="28"/>
  <c r="K5" i="14"/>
  <c r="D105" i="21"/>
  <c r="C103" i="21"/>
  <c r="C105" i="21" s="1"/>
  <c r="D91" i="21"/>
  <c r="D88" i="21"/>
  <c r="B88" i="21"/>
  <c r="C87" i="21"/>
  <c r="C86" i="21"/>
  <c r="C81" i="21"/>
  <c r="C84" i="21" s="1"/>
  <c r="C76" i="21"/>
  <c r="C79" i="21" s="1"/>
  <c r="C71" i="21"/>
  <c r="C74" i="21" s="1"/>
  <c r="C69" i="21"/>
  <c r="H20" i="15"/>
  <c r="I29" i="15"/>
  <c r="I28" i="15"/>
  <c r="J29" i="15"/>
  <c r="K29" i="15" s="1"/>
  <c r="H20" i="28" l="1"/>
  <c r="J20" i="28" s="1"/>
  <c r="H24" i="27"/>
  <c r="J24" i="27" s="1"/>
  <c r="K24" i="27" s="1"/>
  <c r="K27" i="27" s="1"/>
  <c r="K12" i="27" s="1"/>
  <c r="C89" i="21"/>
  <c r="C91" i="21" s="1"/>
  <c r="J28" i="15"/>
  <c r="K21" i="14"/>
  <c r="C17" i="1" l="1"/>
  <c r="C16" i="1"/>
  <c r="I29" i="2"/>
  <c r="J29" i="2" s="1"/>
  <c r="C68" i="20"/>
  <c r="G29" i="2" s="1"/>
  <c r="D68" i="20"/>
  <c r="I19" i="27"/>
  <c r="F19" i="27"/>
  <c r="E19" i="27"/>
  <c r="D19" i="27"/>
  <c r="C19" i="27"/>
  <c r="J28" i="27"/>
  <c r="J21" i="27"/>
  <c r="J20" i="27"/>
  <c r="C10" i="27"/>
  <c r="B10" i="27"/>
  <c r="H19" i="27"/>
  <c r="J19" i="27" s="1"/>
  <c r="K19" i="27" s="1"/>
  <c r="I30" i="2"/>
  <c r="J30" i="2" s="1"/>
  <c r="C75" i="20"/>
  <c r="G30" i="2" s="1"/>
  <c r="D75" i="20"/>
  <c r="E27" i="20"/>
  <c r="D27" i="20"/>
  <c r="C27" i="20"/>
  <c r="G20" i="2" s="1"/>
  <c r="B23" i="20"/>
  <c r="G16" i="26"/>
  <c r="I16" i="26" s="1"/>
  <c r="G15" i="26"/>
  <c r="I15" i="26" s="1"/>
  <c r="G14" i="26"/>
  <c r="I14" i="26" s="1"/>
  <c r="G13" i="26"/>
  <c r="B15" i="26"/>
  <c r="B16" i="26" s="1"/>
  <c r="B17" i="26" s="1"/>
  <c r="G17" i="26"/>
  <c r="I17" i="26" s="1"/>
  <c r="I13" i="26"/>
  <c r="B14" i="26"/>
  <c r="C16" i="24" l="1"/>
  <c r="K29" i="2"/>
  <c r="K30" i="2"/>
  <c r="K21" i="27"/>
  <c r="K10" i="27" s="1"/>
  <c r="K16" i="27" s="1"/>
  <c r="H17" i="1" s="1"/>
  <c r="I19" i="26"/>
  <c r="H20" i="2" s="1"/>
  <c r="J20" i="2" s="1"/>
  <c r="K20" i="2" s="1"/>
  <c r="K34" i="27" l="1"/>
  <c r="D16" i="24" s="1"/>
  <c r="C12" i="2"/>
  <c r="B12" i="2"/>
  <c r="J32" i="2"/>
  <c r="J31" i="2"/>
  <c r="I28" i="2"/>
  <c r="J27" i="2"/>
  <c r="C57" i="20"/>
  <c r="D57" i="20"/>
  <c r="B57" i="20"/>
  <c r="C52" i="20"/>
  <c r="D52" i="20"/>
  <c r="B52" i="20"/>
  <c r="C47" i="20"/>
  <c r="D47" i="20"/>
  <c r="B47" i="20"/>
  <c r="D35" i="20"/>
  <c r="D36" i="20"/>
  <c r="D41" i="20"/>
  <c r="D46" i="20"/>
  <c r="D51" i="20"/>
  <c r="D56" i="20"/>
  <c r="C35" i="20"/>
  <c r="C36" i="20"/>
  <c r="C41" i="20"/>
  <c r="C43" i="20" s="1"/>
  <c r="C46" i="20"/>
  <c r="C51" i="20"/>
  <c r="C56" i="20"/>
  <c r="B34" i="20"/>
  <c r="B35" i="20"/>
  <c r="B36" i="20"/>
  <c r="B40" i="20"/>
  <c r="B41" i="20"/>
  <c r="B45" i="20"/>
  <c r="B46" i="20"/>
  <c r="B50" i="20"/>
  <c r="B51" i="20"/>
  <c r="B55" i="20"/>
  <c r="B56" i="20"/>
  <c r="C58" i="20" l="1"/>
  <c r="H16" i="24"/>
  <c r="G16" i="24"/>
  <c r="F16" i="24"/>
  <c r="I16" i="24"/>
  <c r="C38" i="20"/>
  <c r="C53" i="20"/>
  <c r="C48" i="20"/>
  <c r="J28" i="2"/>
  <c r="B14" i="24"/>
  <c r="C11" i="1"/>
  <c r="C10" i="1"/>
  <c r="B13" i="1"/>
  <c r="B16" i="1" s="1"/>
  <c r="C17" i="25"/>
  <c r="C16" i="25"/>
  <c r="C15" i="25"/>
  <c r="D34" i="23"/>
  <c r="D31" i="23"/>
  <c r="C31" i="23"/>
  <c r="C32" i="23" s="1"/>
  <c r="C34" i="23" s="1"/>
  <c r="G17" i="25" s="1"/>
  <c r="B31" i="23"/>
  <c r="I17" i="25"/>
  <c r="J17" i="25" s="1"/>
  <c r="I16" i="25"/>
  <c r="J16" i="25" s="1"/>
  <c r="I15" i="25"/>
  <c r="J15" i="25" s="1"/>
  <c r="C10" i="25"/>
  <c r="B10" i="25"/>
  <c r="AL16" i="24" l="1"/>
  <c r="K17" i="25"/>
  <c r="B16" i="24"/>
  <c r="B19" i="1"/>
  <c r="C14" i="24"/>
  <c r="C60" i="20"/>
  <c r="G28" i="2" s="1"/>
  <c r="K28" i="2" s="1"/>
  <c r="B15" i="24"/>
  <c r="B6" i="24"/>
  <c r="B4" i="24"/>
  <c r="K32" i="2" l="1"/>
  <c r="K12" i="2" s="1"/>
  <c r="G35" i="2"/>
  <c r="D8" i="23" l="1"/>
  <c r="D10" i="23" s="1"/>
  <c r="C8" i="23"/>
  <c r="C10" i="23" s="1"/>
  <c r="D24" i="23"/>
  <c r="C24" i="23"/>
  <c r="G16" i="25" s="1"/>
  <c r="K16" i="25" s="1"/>
  <c r="D17" i="23"/>
  <c r="C17" i="23"/>
  <c r="G15" i="25" s="1"/>
  <c r="K15" i="25" s="1"/>
  <c r="K19" i="25" l="1"/>
  <c r="K10" i="25" s="1"/>
  <c r="K12" i="25" s="1"/>
  <c r="C32" i="21"/>
  <c r="C49" i="21"/>
  <c r="C39" i="21"/>
  <c r="C42" i="21" s="1"/>
  <c r="C34" i="21"/>
  <c r="C37" i="21" s="1"/>
  <c r="C44" i="21"/>
  <c r="C47" i="21" s="1"/>
  <c r="C50" i="21"/>
  <c r="D54" i="21"/>
  <c r="D17" i="21" s="1"/>
  <c r="D18" i="21" s="1"/>
  <c r="D20" i="21" s="1"/>
  <c r="D51" i="21"/>
  <c r="B51" i="21"/>
  <c r="D12" i="21"/>
  <c r="C12" i="21"/>
  <c r="D17" i="20"/>
  <c r="D18" i="20" s="1"/>
  <c r="D20" i="20" s="1"/>
  <c r="C17" i="20"/>
  <c r="C18" i="20" s="1"/>
  <c r="C20" i="20" s="1"/>
  <c r="G21" i="2" s="1"/>
  <c r="C12" i="20"/>
  <c r="G19" i="2" s="1"/>
  <c r="D12" i="20"/>
  <c r="H11" i="1" l="1"/>
  <c r="K24" i="25"/>
  <c r="D14" i="24" s="1"/>
  <c r="C52" i="21"/>
  <c r="C54" i="21" s="1"/>
  <c r="V14" i="24" l="1"/>
  <c r="AH14" i="24"/>
  <c r="AI14" i="24"/>
  <c r="AC14" i="24"/>
  <c r="W14" i="24"/>
  <c r="X14" i="24"/>
  <c r="AJ14" i="24"/>
  <c r="AK14" i="24"/>
  <c r="Y14" i="24"/>
  <c r="Z14" i="24"/>
  <c r="AA14" i="24"/>
  <c r="AB14" i="24"/>
  <c r="AD14" i="24"/>
  <c r="AE14" i="24"/>
  <c r="AG14" i="24"/>
  <c r="AF14" i="24"/>
  <c r="K28" i="15"/>
  <c r="K27" i="28"/>
  <c r="S14" i="24"/>
  <c r="L14" i="24"/>
  <c r="R14" i="24"/>
  <c r="Q14" i="24"/>
  <c r="H14" i="24"/>
  <c r="M14" i="24"/>
  <c r="I14" i="24"/>
  <c r="N14" i="24"/>
  <c r="T14" i="24"/>
  <c r="J14" i="24"/>
  <c r="F14" i="24"/>
  <c r="O14" i="24"/>
  <c r="P14" i="24"/>
  <c r="K14" i="24"/>
  <c r="G14" i="24"/>
  <c r="U14" i="24"/>
  <c r="C17" i="21"/>
  <c r="C18" i="21" s="1"/>
  <c r="C20" i="21" s="1"/>
  <c r="AL14" i="24" l="1"/>
  <c r="K12" i="28"/>
  <c r="K30" i="28"/>
  <c r="G20" i="15"/>
  <c r="G27" i="15"/>
  <c r="G20" i="28"/>
  <c r="K20" i="28" s="1"/>
  <c r="G21" i="15"/>
  <c r="K21" i="15" s="1"/>
  <c r="K22" i="28" l="1"/>
  <c r="K10" i="28" s="1"/>
  <c r="K16" i="28" s="1"/>
  <c r="H23" i="1" s="1"/>
  <c r="C12" i="15"/>
  <c r="B12" i="15"/>
  <c r="C10" i="15"/>
  <c r="B10" i="15"/>
  <c r="C14" i="2"/>
  <c r="B14" i="2"/>
  <c r="C10" i="2"/>
  <c r="B10" i="2"/>
  <c r="B17" i="24"/>
  <c r="K39" i="28" l="1"/>
  <c r="C20" i="1"/>
  <c r="C19" i="1"/>
  <c r="G14" i="16"/>
  <c r="I14" i="16" s="1"/>
  <c r="G13" i="16"/>
  <c r="I13" i="16" s="1"/>
  <c r="G14" i="12"/>
  <c r="G13" i="12"/>
  <c r="F19" i="15"/>
  <c r="E19" i="15"/>
  <c r="D19" i="15"/>
  <c r="C19" i="15"/>
  <c r="B14" i="16"/>
  <c r="I27" i="15"/>
  <c r="J27" i="15" s="1"/>
  <c r="K27" i="15" s="1"/>
  <c r="J32" i="15"/>
  <c r="J31" i="15"/>
  <c r="J30" i="15"/>
  <c r="J26" i="15"/>
  <c r="J25" i="15"/>
  <c r="J24" i="15"/>
  <c r="J23" i="15"/>
  <c r="I20" i="15"/>
  <c r="J20" i="15" s="1"/>
  <c r="K20" i="15" s="1"/>
  <c r="I19" i="15"/>
  <c r="K31" i="15" l="1"/>
  <c r="I16" i="16"/>
  <c r="H19" i="15" s="1"/>
  <c r="J19" i="15" s="1"/>
  <c r="K19" i="15" s="1"/>
  <c r="K24" i="15" s="1"/>
  <c r="K10" i="15" s="1"/>
  <c r="F19" i="2"/>
  <c r="E19" i="2"/>
  <c r="D19" i="2"/>
  <c r="C19" i="2"/>
  <c r="K12" i="15" l="1"/>
  <c r="K16" i="15" s="1"/>
  <c r="H20" i="1" s="1"/>
  <c r="K42" i="15"/>
  <c r="D17" i="24" s="1"/>
  <c r="I14" i="12"/>
  <c r="I13" i="12"/>
  <c r="B14" i="12"/>
  <c r="AA17" i="24" l="1"/>
  <c r="AB17" i="24"/>
  <c r="AH17" i="24"/>
  <c r="AI17" i="24"/>
  <c r="AJ17" i="24"/>
  <c r="Z17" i="24"/>
  <c r="AC17" i="24"/>
  <c r="AD17" i="24"/>
  <c r="AD11" i="24" s="1"/>
  <c r="AD20" i="24" s="1"/>
  <c r="AE17" i="24"/>
  <c r="AF17" i="24"/>
  <c r="AG17" i="24"/>
  <c r="V17" i="24"/>
  <c r="V11" i="24" s="1"/>
  <c r="V20" i="24" s="1"/>
  <c r="W17" i="24"/>
  <c r="X17" i="24"/>
  <c r="Y17" i="24"/>
  <c r="AK17" i="24"/>
  <c r="I16" i="12"/>
  <c r="H19" i="2" s="1"/>
  <c r="J17" i="24"/>
  <c r="K17" i="24"/>
  <c r="L17" i="24"/>
  <c r="T17" i="24"/>
  <c r="N17" i="24"/>
  <c r="Q17" i="24"/>
  <c r="M17" i="24"/>
  <c r="U17" i="24"/>
  <c r="P17" i="24"/>
  <c r="O17" i="24"/>
  <c r="R17" i="24"/>
  <c r="S17" i="24"/>
  <c r="I35" i="2"/>
  <c r="J35" i="2" s="1"/>
  <c r="K35" i="2" s="1"/>
  <c r="K37" i="2" s="1"/>
  <c r="K14" i="2" s="1"/>
  <c r="I21" i="2"/>
  <c r="J21" i="2" s="1"/>
  <c r="K21" i="2" s="1"/>
  <c r="I19" i="2"/>
  <c r="Z11" i="24" l="1"/>
  <c r="Z20" i="24" s="1"/>
  <c r="AL17" i="24"/>
  <c r="AH11" i="24"/>
  <c r="AH20" i="24" s="1"/>
  <c r="J19" i="2"/>
  <c r="K19" i="2" s="1"/>
  <c r="K25" i="2" s="1"/>
  <c r="K10" i="2" s="1"/>
  <c r="K16" i="2" s="1"/>
  <c r="R11" i="24"/>
  <c r="R20" i="24" s="1"/>
  <c r="N11" i="24"/>
  <c r="N20" i="24" s="1"/>
  <c r="J37" i="2"/>
  <c r="J36" i="2"/>
  <c r="J34" i="2"/>
  <c r="J26" i="2"/>
  <c r="J25" i="2"/>
  <c r="J24" i="2"/>
  <c r="C14" i="1"/>
  <c r="C13" i="1"/>
  <c r="K39" i="2" l="1"/>
  <c r="D15" i="24" s="1"/>
  <c r="D19" i="24" s="1"/>
  <c r="C15" i="24"/>
  <c r="H14" i="1"/>
  <c r="V13" i="24" l="1"/>
  <c r="AD13" i="24"/>
  <c r="AH13" i="24"/>
  <c r="Z13" i="24"/>
  <c r="AH21" i="24"/>
  <c r="AD21" i="24"/>
  <c r="Z21" i="24"/>
  <c r="V21" i="24"/>
  <c r="H25" i="1"/>
  <c r="D11" i="24" s="1"/>
  <c r="M25" i="1"/>
  <c r="L15" i="24"/>
  <c r="K15" i="24"/>
  <c r="J15" i="24"/>
  <c r="M15" i="24"/>
  <c r="G15" i="24"/>
  <c r="H15" i="24"/>
  <c r="F15" i="24"/>
  <c r="I15" i="24"/>
  <c r="AL15" i="24" l="1"/>
  <c r="AL19" i="24" s="1"/>
  <c r="AM18" i="24"/>
  <c r="V12" i="24"/>
  <c r="AD12" i="24"/>
  <c r="AH12" i="24"/>
  <c r="Z12" i="24"/>
  <c r="J11" i="24"/>
  <c r="J20" i="24" s="1"/>
  <c r="J21" i="24" s="1"/>
  <c r="AM14" i="24"/>
  <c r="AM16" i="24"/>
  <c r="N13" i="24"/>
  <c r="N21" i="24"/>
  <c r="R13" i="24"/>
  <c r="R21" i="24"/>
  <c r="F11" i="24"/>
  <c r="AM17" i="24"/>
  <c r="AM15" i="24"/>
  <c r="D27" i="24"/>
  <c r="N12" i="24"/>
  <c r="R12" i="24"/>
  <c r="AL11" i="24" l="1"/>
  <c r="AM19" i="24"/>
  <c r="J12" i="24"/>
  <c r="J13" i="24"/>
  <c r="AO19" i="24"/>
  <c r="F13" i="24"/>
  <c r="F20" i="24"/>
  <c r="F12" i="24"/>
  <c r="AM11" i="24" l="1"/>
  <c r="F21" i="24"/>
  <c r="F23" i="24" s="1"/>
  <c r="J23" i="24" s="1"/>
  <c r="N23" i="24" s="1"/>
  <c r="R23" i="24" s="1"/>
  <c r="V23" i="24" s="1"/>
  <c r="Z23" i="24" s="1"/>
  <c r="AD23" i="24" s="1"/>
  <c r="AH23" i="24" s="1"/>
  <c r="F22" i="24"/>
  <c r="J22" i="24" s="1"/>
  <c r="N22" i="24" s="1"/>
  <c r="R22" i="24" s="1"/>
  <c r="V22" i="24" s="1"/>
  <c r="Z22" i="24" s="1"/>
  <c r="AD22" i="24" s="1"/>
  <c r="AH22" i="24" s="1"/>
  <c r="AN19" i="24"/>
  <c r="AN12" i="24"/>
  <c r="AP19" i="24"/>
</calcChain>
</file>

<file path=xl/sharedStrings.xml><?xml version="1.0" encoding="utf-8"?>
<sst xmlns="http://schemas.openxmlformats.org/spreadsheetml/2006/main" count="829" uniqueCount="262">
  <si>
    <t>SEMAE</t>
  </si>
  <si>
    <t>SERVIÇO MUNICIPAL DE ÁGUA E ESGOTO DE PIRACICABA</t>
  </si>
  <si>
    <t>Referência de Preços</t>
  </si>
  <si>
    <t>OBRA</t>
  </si>
  <si>
    <t>SABESP Io:</t>
  </si>
  <si>
    <t>Cotações de Mercado:</t>
  </si>
  <si>
    <t>CÂMARA DE PRÉ-OXIDAÇÃO</t>
  </si>
  <si>
    <t>Obras Civis e Serviços:</t>
  </si>
  <si>
    <t>Materiais e Equipamentos:</t>
  </si>
  <si>
    <t>Item</t>
  </si>
  <si>
    <t>Discriminação</t>
  </si>
  <si>
    <t>--</t>
  </si>
  <si>
    <t>TOTAL</t>
  </si>
  <si>
    <t>OBRAS CIVIS E SERVIÇOS</t>
  </si>
  <si>
    <t>Código</t>
  </si>
  <si>
    <t>Fonte</t>
  </si>
  <si>
    <t>Unid.</t>
  </si>
  <si>
    <t>Quant.</t>
  </si>
  <si>
    <t>BDI Aplicado (%)</t>
  </si>
  <si>
    <t>1.1</t>
  </si>
  <si>
    <t>COMP.</t>
  </si>
  <si>
    <t>1.2</t>
  </si>
  <si>
    <t>Subtotal 1</t>
  </si>
  <si>
    <t>Impermeabilização</t>
  </si>
  <si>
    <t>2.1</t>
  </si>
  <si>
    <t>IMP-01</t>
  </si>
  <si>
    <t>Cotação</t>
  </si>
  <si>
    <t>m²</t>
  </si>
  <si>
    <t>Subtotal 2</t>
  </si>
  <si>
    <t>ITEM</t>
  </si>
  <si>
    <t>ATIVIDADE</t>
  </si>
  <si>
    <t>CUSTO</t>
  </si>
  <si>
    <t>PERÍODO</t>
  </si>
  <si>
    <t>Mês 1</t>
  </si>
  <si>
    <t>TOTAL GERAL (R$)</t>
  </si>
  <si>
    <t>TOTAL MÊS (R$)</t>
  </si>
  <si>
    <t>TOTAL MÊS (%)</t>
  </si>
  <si>
    <t>ACUMULADO (R$)</t>
  </si>
  <si>
    <t>ACUMULADO (%)</t>
  </si>
  <si>
    <t>COMPOSIÇÃO DE PREÇOS</t>
  </si>
  <si>
    <t xml:space="preserve">SINAPI </t>
  </si>
  <si>
    <t>SP</t>
  </si>
  <si>
    <t xml:space="preserve">Unid: </t>
  </si>
  <si>
    <t>Preço Unitário (R$)</t>
  </si>
  <si>
    <t>Preço Total (R$)</t>
  </si>
  <si>
    <t>h</t>
  </si>
  <si>
    <t>Auxiliar técnico de engenharia com encargos complementares</t>
  </si>
  <si>
    <t>Total</t>
  </si>
  <si>
    <t>equipe x dia</t>
  </si>
  <si>
    <t>Nº</t>
  </si>
  <si>
    <t>Profissional</t>
  </si>
  <si>
    <t>Engenheiro</t>
  </si>
  <si>
    <t>Auxiliar Técnico de Engenharia</t>
  </si>
  <si>
    <t>RESUMO DAS PROPOSTAS TÉCNICAS DE OBRAS E SERVIÇOS E MATERIAIS E EQUIPAMENTOS</t>
  </si>
  <si>
    <t>CÓDIGO</t>
  </si>
  <si>
    <t>DESCRIÇÃO</t>
  </si>
  <si>
    <t>UNID.</t>
  </si>
  <si>
    <t>ORIGEM DO PREÇO 1</t>
  </si>
  <si>
    <t>ORIGEM DO PREÇO 2</t>
  </si>
  <si>
    <t>ORIGEM DO PREÇO 3</t>
  </si>
  <si>
    <t>PREÇO 1</t>
  </si>
  <si>
    <t>PREÇO 2</t>
  </si>
  <si>
    <t>PREÇO 3</t>
  </si>
  <si>
    <t>PREÇO MEDIANO</t>
  </si>
  <si>
    <t>SINAPI SP Não Desonerado I0:</t>
  </si>
  <si>
    <t>Preço Unitário Sem BDI (R$)</t>
  </si>
  <si>
    <t>Preço Unitário Com BDI (R$)</t>
  </si>
  <si>
    <t>Preço Total Com BDI (R$)</t>
  </si>
  <si>
    <t>SINAPI</t>
  </si>
  <si>
    <t>SABESP</t>
  </si>
  <si>
    <t>RESUMO GERAL</t>
  </si>
  <si>
    <t>CALHA PARSHALL E CANAL DE SAÍDA DE ÁGUA COAGULADA</t>
  </si>
  <si>
    <t>Não Desonerado</t>
  </si>
  <si>
    <t>Engenheiro civil de obra pleno com encargos complementares</t>
  </si>
  <si>
    <t>OK RASTREADA</t>
  </si>
  <si>
    <t>IMP-02</t>
  </si>
  <si>
    <t>gb</t>
  </si>
  <si>
    <t>Mobilização para operação de esvaziamento e limpeza da unidade a ser impermeabilizada: Calha Parshall e Canal de Saída de Água Coagulada</t>
  </si>
  <si>
    <t>Mobilização para operação de esvaziamento e limpeza da unidade a ser impermeabilizada: Câmara de Pré-Oxidação</t>
  </si>
  <si>
    <t>horas</t>
  </si>
  <si>
    <t>dias</t>
  </si>
  <si>
    <t>Valor Máximo Canteiro 2,5%</t>
  </si>
  <si>
    <t>1.3</t>
  </si>
  <si>
    <t>Operação e Manutenção do Canteiro de Obras</t>
  </si>
  <si>
    <t>Operação e manutenção do canteiro de obras</t>
  </si>
  <si>
    <t>mês</t>
  </si>
  <si>
    <t>m³</t>
  </si>
  <si>
    <t>kWh</t>
  </si>
  <si>
    <t>Plano compartilhado de telefonia móvel</t>
  </si>
  <si>
    <t>EQ07281</t>
  </si>
  <si>
    <t>Hidrojateamento de alta pressão com água quente ou fria e solução limpadora até 17 mpa</t>
  </si>
  <si>
    <t>Preparo / Limpeza</t>
  </si>
  <si>
    <t>PLANILHA DE ORÇAMENTO</t>
  </si>
  <si>
    <t>PRIMEIRA ETAPA DA AMPLIAÇÃO DA ETA 3 CAPIM FINO</t>
  </si>
  <si>
    <t>C-1.7_01</t>
  </si>
  <si>
    <t>C-1.7_02</t>
  </si>
  <si>
    <t>PRODUTO 1.7 - IMPERMEABILIZAÇÃO DA CALHA PARSHALL, CANAL DE SAÍDA DE ÁGUA COAGULADA E CÂMARA DE PRÉ-OXIDAÇÃO</t>
  </si>
  <si>
    <t xml:space="preserve">MEMORIAIS DE QUANTITATIVOS DE ORÇAMENTO </t>
  </si>
  <si>
    <t>Mobilização para operação de esvaziamento e limpeza das unidades a serem impermeabilizadas</t>
  </si>
  <si>
    <t>Foi considerada uma equipe de apoio ao operador da ETA para programação das paradas e retomadas.</t>
  </si>
  <si>
    <t>Subtotal</t>
  </si>
  <si>
    <t>IMPERMEABILIZAÇÃO</t>
  </si>
  <si>
    <t>Conforme desenhos de projeto.</t>
  </si>
  <si>
    <t>Canal de Entrada (Fundo)</t>
  </si>
  <si>
    <t>Fundo</t>
  </si>
  <si>
    <t>Comprimento</t>
  </si>
  <si>
    <t>m</t>
  </si>
  <si>
    <t>Largura</t>
  </si>
  <si>
    <t>Área (medida no AutoCAD)</t>
  </si>
  <si>
    <t>Canal de Entrada (Paredes)</t>
  </si>
  <si>
    <t>Perímetro</t>
  </si>
  <si>
    <t>Altura</t>
  </si>
  <si>
    <t>Câmara de Pré-Oxidação e Adsorção (Fundo)</t>
  </si>
  <si>
    <t>Câmara de Pré-Oxidação e Adsorção (Paredes 1)</t>
  </si>
  <si>
    <t>Câmara de Pré-Oxidação e Adsorção (Paredes 2)</t>
  </si>
  <si>
    <t>Entrada Calha Parshall (Fundo)</t>
  </si>
  <si>
    <t>Entrada Calha Parshall (Paredes)</t>
  </si>
  <si>
    <t>Saída Calha Parshall (Fundo)</t>
  </si>
  <si>
    <t>Saída Calha Parshall (Paredes 1)</t>
  </si>
  <si>
    <t>Saída Calha Parshall (Paredes 2)</t>
  </si>
  <si>
    <t>Saída Calha Parshall (Teto)</t>
  </si>
  <si>
    <t>Canal de Saída (Fundo)</t>
  </si>
  <si>
    <t>Canal de Saída (Paredes)</t>
  </si>
  <si>
    <t>(-) A Descontar Vertedores</t>
  </si>
  <si>
    <t>(-) A Descontar Comportas</t>
  </si>
  <si>
    <t>Área total de impermeabilização</t>
  </si>
  <si>
    <t>Área total</t>
  </si>
  <si>
    <t>Total de hidrojateamento de alta pressão</t>
  </si>
  <si>
    <t>PREPARO / LIMPEZA</t>
  </si>
  <si>
    <t>Total de mobilização para operação de esvaziamento e limpeza das unidades</t>
  </si>
  <si>
    <t>Laje de Fundo</t>
  </si>
  <si>
    <t>Chicanas</t>
  </si>
  <si>
    <t>unid</t>
  </si>
  <si>
    <t>Paredes (1)</t>
  </si>
  <si>
    <t>Paredes (2)</t>
  </si>
  <si>
    <t>Paredes (3)</t>
  </si>
  <si>
    <t xml:space="preserve">Total de tarifa "A" de fornecimento de água </t>
  </si>
  <si>
    <t>Total de energia elétrica comercial, incluindo ICMS, PIS/PASEP e COFINS</t>
  </si>
  <si>
    <t>Período</t>
  </si>
  <si>
    <t>Total de plano compartilhado de telefonia móvel</t>
  </si>
  <si>
    <t>Total de meses de operação e manutenção do canteiro de obras</t>
  </si>
  <si>
    <t>CRONOGRAMA FÍSICO-FINANCEIRO</t>
  </si>
  <si>
    <t>PERIODO</t>
  </si>
  <si>
    <t xml:space="preserve">Total                                        </t>
  </si>
  <si>
    <t xml:space="preserve">Total do Item </t>
  </si>
  <si>
    <t>Mês 2</t>
  </si>
  <si>
    <t>(R$)</t>
  </si>
  <si>
    <t>(%)</t>
  </si>
  <si>
    <t>OBRAS CIVIS E SERVIÇOS E MATERIAIS E EQUIPAMENTOS</t>
  </si>
  <si>
    <t>Mês 3</t>
  </si>
  <si>
    <t>Mês 4</t>
  </si>
  <si>
    <t>OPERAÇÃO E MANUTENÇÃO DO CANTEIRO DE OBRAS</t>
  </si>
  <si>
    <t>Tarifa "A" de fornecimento de água (contrapartida do SEMAE)</t>
  </si>
  <si>
    <t>Energia elétrica comercial, incluindo ICMS, PIS/PASEP e COFINS (contrapartida do SEMAE)</t>
  </si>
  <si>
    <t>Diária</t>
  </si>
  <si>
    <t>Mensal</t>
  </si>
  <si>
    <t>A Instalação do Canteiro de Obras já está prevista no Produto 1.1.</t>
  </si>
  <si>
    <t>Argamassa de cimento e areia para enchimento, regularização, nivelamento e proteção mecânica</t>
  </si>
  <si>
    <t>Altura de nivelamento e regularização no fundo</t>
  </si>
  <si>
    <t>Volume total de argamassa de cimento e areia para regularização e nivelamento</t>
  </si>
  <si>
    <t>Espessura de nivelamento e regularização nas paredes</t>
  </si>
  <si>
    <t>3.1</t>
  </si>
  <si>
    <t>Subtotal 3</t>
  </si>
  <si>
    <t>C-1.7_03</t>
  </si>
  <si>
    <t>Pedreiro</t>
  </si>
  <si>
    <t>Pedreiro  com  encargos  complementares</t>
  </si>
  <si>
    <t>Ajudante especializado com encargos complementares</t>
  </si>
  <si>
    <t>Ajudante Especializado</t>
  </si>
  <si>
    <t>txkm</t>
  </si>
  <si>
    <t>Transporte com caminhão carroceria com guindauto (munck), momento máximo de carga 11,7 TM, em via urbana pavimentada, DMT até 30km</t>
  </si>
  <si>
    <t>PREPARO / LIMPEZA / REMOÇÕES</t>
  </si>
  <si>
    <t>Preparo / Limpeza / Remoções</t>
  </si>
  <si>
    <t>Serviços de remoção, descarte e transporte da Calha Parshall existente</t>
  </si>
  <si>
    <t>Total de serviços de remoção, descarte e transporte da Calha Parshall existente</t>
  </si>
  <si>
    <t>INSTALAÇÃO DE NOVA CALHA PARSHALL</t>
  </si>
  <si>
    <t>Instalação de Nova Calha Parshall</t>
  </si>
  <si>
    <t>Montagem de Calha Parshall em fibra de vidro W 84" até 96"</t>
  </si>
  <si>
    <t>Total de montagem de Calha Parshall em fibra de vidro W 84" até 96"</t>
  </si>
  <si>
    <t>2.2</t>
  </si>
  <si>
    <t>CP-01</t>
  </si>
  <si>
    <t>pç</t>
  </si>
  <si>
    <t>COT-111 (ALFAMEC)</t>
  </si>
  <si>
    <t>Calha Parshall W 84"</t>
  </si>
  <si>
    <t>MATERIAIS E EQUIPAMENTOS</t>
  </si>
  <si>
    <t>Fornecimento de Materiais</t>
  </si>
  <si>
    <t>Caminhão toco p/ transporte geral de carga seca</t>
  </si>
  <si>
    <t>Total de caminhão toco p/ transporte geral de carga seca</t>
  </si>
  <si>
    <t>2.3</t>
  </si>
  <si>
    <t>Frete da Nova Calha Parshall</t>
  </si>
  <si>
    <t>Caminhão toco, PBT 16.000 kg, carga útil máx. 10.685 kg, distância entre eixos 4,8 m, potência 189 cv, inclusive carroceria fixa aberta de madeira p/ transporte geral de carga seca</t>
  </si>
  <si>
    <t>COT-122 (MC BAUCHEMIE)</t>
  </si>
  <si>
    <t>COT-123 (VEDA SOLUÇÕES)</t>
  </si>
  <si>
    <t>COT-124 (DIPROTEC)</t>
  </si>
  <si>
    <t>IMP-03</t>
  </si>
  <si>
    <t>IMP-04</t>
  </si>
  <si>
    <t>COT-125 (METTA)</t>
  </si>
  <si>
    <t>COT-119 (SALES &amp; ALMEIDA)</t>
  </si>
  <si>
    <t>COT-126 (ATHENA EMPREENDIMENTOS)</t>
  </si>
  <si>
    <t>IMP-05</t>
  </si>
  <si>
    <t>2.4</t>
  </si>
  <si>
    <t>Ago/2023</t>
  </si>
  <si>
    <t>Laje de Cobertura</t>
  </si>
  <si>
    <t>Locação de equipamentos diversos, inclusive andaimes, para execução de serviços internos no canal de entrada, câmara de pré oxidação, calha parshall e lajes de cobertura</t>
  </si>
  <si>
    <t>Mão de obra para execução de impermeabilização com revestimento mineral (MC-RIM Protect - 20,64 Kg/m², e=12,0 mm) - Laje de fundo e paredes internas</t>
  </si>
  <si>
    <t>Mão de obra para execução de tratamento de juntas de concretagem, furos de agulhas e concreto segregado com sistema misto</t>
  </si>
  <si>
    <t>Locação de equipamentos diversos, inclusive andaimes, para execução de serviços nas fachadas da estrutura de concreto</t>
  </si>
  <si>
    <t>Mão de obra para execução de reparos em concreto, englobando: demarcação, corte, escarificação, tratamento de aço e tamponamento</t>
  </si>
  <si>
    <t>Mão de obra para execução de pintura impermeabilizante sobre superfície de concreto aparente</t>
  </si>
  <si>
    <t>Mão de obra para execução de limpeza final</t>
  </si>
  <si>
    <t>-</t>
  </si>
  <si>
    <t>IMP-06</t>
  </si>
  <si>
    <t>IMP-07</t>
  </si>
  <si>
    <t>IMP-08</t>
  </si>
  <si>
    <t>IMP-09</t>
  </si>
  <si>
    <t>IMP-10</t>
  </si>
  <si>
    <t>IMP-11</t>
  </si>
  <si>
    <t>IMP-12</t>
  </si>
  <si>
    <t>1.4</t>
  </si>
  <si>
    <t>IMP-13</t>
  </si>
  <si>
    <t>IMP-14</t>
  </si>
  <si>
    <t>IMP-15</t>
  </si>
  <si>
    <t>IMP-16</t>
  </si>
  <si>
    <t>IMP-17</t>
  </si>
  <si>
    <t>Preparação de Superfície</t>
  </si>
  <si>
    <t>Tratamento de Fachadas</t>
  </si>
  <si>
    <t>3.2</t>
  </si>
  <si>
    <t>3.3</t>
  </si>
  <si>
    <t>3.4</t>
  </si>
  <si>
    <t>Preparo / Limpeza Interna</t>
  </si>
  <si>
    <t>3.5</t>
  </si>
  <si>
    <t>Materiais para realcalinização interna com Solução realcalinizadora de concretos carbonatados por absorção e difusão (MC-ReALC - 750 mL/m³)</t>
  </si>
  <si>
    <t>Materiais para impermeabilização com revestimento mineral reforçado com fibras para impermeabilização de estruturas de saneamento (MC-RIM Protect - 20,64 Kg/m², e=12,0 mm) - Laje de fundo e paredes internas</t>
  </si>
  <si>
    <t>Materiais para impermeabilização com primer epóxi (MC-DUR 1200 VK - 0,30 Kg/m²) e Revestimento epóxi com alta resistência química (MC-DUR 1800 FF - 0,60 Kg/m²) - Faixa de 1,5m abaixo das lajes e na face inferior das lajes</t>
  </si>
  <si>
    <t>Materiais para impermeabilização com Primer epóxi (MC-DUR 1320 VK - 0,30  Kg/m²), Membrana de poliuretano flexível (MC-Proof 2200 - 2,50 Kg/m²) e agregado de quartzo (SK-1 - 2,50 Kg/m²) - Passarelas</t>
  </si>
  <si>
    <t>Materiais para realcalinização externa com Solução realcalinizadora de concretos carbonatados por absorção e difusão (MC-ReALC - 750 mL/m³)</t>
  </si>
  <si>
    <t>Materiais para pintura impermeabilizante sobre superfície de concreto aparente com hidrofugante à base d'água (Emcephob WM)</t>
  </si>
  <si>
    <t>Mão de obra para execução de impermeabilização com primer epóxi (MC-DUR 1200 VK - 0,30 Kg/m²) e Revestimento epóxi com alta resistência química (MC-DUR 1800 FF - 0,60 Kg/m²) - Faixa de 1,5m abaixo das lajes e na face inferior das lajes</t>
  </si>
  <si>
    <t>Mão de obra para execução de impermeabilização com Primer epóxi (MC-DUR 1320 VK - 0,30  Kg/m²), Membrana de poliuretano flexível (MC-Proof 2200 - 2,50 Kg/m²) e agregado de quartzo (SK-1 - 2,50 Kg/m²) - Passarelas</t>
  </si>
  <si>
    <t>Materiais para tratamento de juntas de concretagem, furos de agulhas e concreto segregado. Sistema composto por Argamassa polimérica para reparos estruturais (Nafufill CR - 1849 Kg/m³) e Argamassa cristalizante para impermeabilização de concreto (Xypex concentrado - 1,0 Kg/m²)</t>
  </si>
  <si>
    <t>Mão de obra para execução de realcalinização de estruturas de concreto</t>
  </si>
  <si>
    <t>Tratamento de superfície, fornecimento de materiais e serviços para aplicação de primer epóxi (MC-DUR 1200 VK - 0,30 Kg/m²) e Revestimento epóxi com alta resistência química (MC-DUR 1800 FF - 0,60 Kg/m²)</t>
  </si>
  <si>
    <t>Tratamento de superfície, fornecimento de materiais e serviços para aplicação de revestimento mineral reforçado com fibras para impermeabilização de estruturas de saneamento (MC-RIM Protect - 20,64 Kg/m², e=12,0 mm)</t>
  </si>
  <si>
    <t>Fornecimento de materiais e serviços para aplicação de Primer epóxi (MC-DUR 1320 VK - 0,30  Kg/m²), Membrana de poliuretano flexível (MC-Proof 2200 - 2,50 Kg/m²) e agregado de quartzo (SK-1 - 2,50 Kg/m²)</t>
  </si>
  <si>
    <t>IMPERMEABILIZAÇÃO COM MEMBRANA DE POLIURETANO FLEXÍVEL</t>
  </si>
  <si>
    <t>Área total de impermeabilização com membrana de poliuretano flexível</t>
  </si>
  <si>
    <t>IMPERMEABILIZAÇÃO COM REVESTIMENTO EPÓXI COM ALTA RESISTÊNCIA QUÍMICA</t>
  </si>
  <si>
    <t>Área total de impermeabilização com revestimento epóxi com alta resistência química</t>
  </si>
  <si>
    <t>IMPERMEABILIZAÇÃO COM REVESTIMENTO MINERAL REFORÇADO COM FIBRAS</t>
  </si>
  <si>
    <t>Área total de impermeabilização com revestimento mineral reforçado com fibras</t>
  </si>
  <si>
    <t>Mês 5</t>
  </si>
  <si>
    <t>Mês 6</t>
  </si>
  <si>
    <t>Mês 7</t>
  </si>
  <si>
    <t>Mês 8</t>
  </si>
  <si>
    <t>Materiais para tratamento de juntas de concretagem, furos de agulhas e concreto segregado (toda a estrutura) já estão previstos em "Câmara de pré-oxidação"</t>
  </si>
  <si>
    <t>Mão de obra para execução de tratamento de juntas de concretagem, furos de agulhas e concreto segregado com sistema misto (toda a estrutura) já está prevista em "Câmara de pré-oxidação"</t>
  </si>
  <si>
    <t>Nov/2023</t>
  </si>
  <si>
    <t>Novembro</t>
  </si>
  <si>
    <t>COT-120 (BRUTOM)
Atualizada INCC</t>
  </si>
  <si>
    <t>COT-121 (SIGMA)
Atualizada INCC</t>
  </si>
  <si>
    <t>*Data base de impermeabilização é agosto e de calha Parshall é setembro</t>
  </si>
  <si>
    <t>Caixas de distribuição de água (Lajes e Teto)</t>
  </si>
  <si>
    <t>Caixas de distribuição de água (Paredes)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</si>
</sst>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164" formatCode="_([$€-2]* #,##0.00_);_([$€-2]* \(#,##0.00\);_([$€-2]* \-??_)"/>
    <numFmt numFmtId="165" formatCode="0.000"/>
    <numFmt numFmtId="166" formatCode="_(* #,##0.00_);_(* \(#,##0.00\);_(* \-??_);_(@_)"/>
    <numFmt numFmtId="167" formatCode="#,##0.000_);\(#,##0.000\)"/>
    <numFmt numFmtId="168" formatCode="_(&quot;R$ &quot;* #,##0.00_);_(&quot;R$ &quot;* \(#,##0.00\);_(&quot;R$ &quot;* \-??_);_(@_)"/>
    <numFmt numFmtId="169" formatCode="_(&quot;R$&quot;* #,##0.00_);_(&quot;R$&quot;* \(#,##0.00\);_(&quot;R$&quot;* \-??_);_(@_)"/>
    <numFmt numFmtId="170" formatCode="_(&quot;Cr$&quot;* #,##0.00_);_(&quot;Cr$&quot;* \(#,##0.00\);_(&quot;Cr$&quot;* \-??_);_(@_)"/>
    <numFmt numFmtId="171" formatCode="0.0000"/>
    <numFmt numFmtId="172" formatCode="&quot;R$ &quot;#,##0.00"/>
    <numFmt numFmtId="173" formatCode="&quot;R$ &quot;#,##0.00;[Red]&quot;-R$ &quot;#,##0.00"/>
    <numFmt numFmtId="174" formatCode="_-* #,##0.00_-;\-* #,##0.00_-;_-* \-??_-;_-@_-"/>
    <numFmt numFmtId="175" formatCode="[$R$-416]\ #,##0.00;[Red]\-[$R$-416]\ #,##0.00"/>
    <numFmt numFmtId="176" formatCode="0.000%"/>
    <numFmt numFmtId="177" formatCode="0.00000000%"/>
    <numFmt numFmtId="178" formatCode="0.000000"/>
    <numFmt numFmtId="179" formatCode="_-&quot;R$ &quot;* #,##0.00_-;&quot;-R$ &quot;* #,##0.00_-;_-&quot;R$ &quot;* \-??_-;_-@_-"/>
    <numFmt numFmtId="180" formatCode="&quot;R$ &quot;#,##0.00;[Red]&quot;R$ &quot;#,##0.00"/>
    <numFmt numFmtId="181" formatCode="_(* #,##0.00_);_(* \(#,##0.00\);_(* &quot;-&quot;??_);_(@_)"/>
    <numFmt numFmtId="182" formatCode="_-&quot;R$&quot;* #,##0.00_-;\-&quot;R$&quot;* #,##0.00_-;_-&quot;R$&quot;* &quot;-&quot;??_-;_-@_-"/>
  </numFmts>
  <fonts count="72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1"/>
    </font>
    <font>
      <sz val="11"/>
      <color rgb="FF800080"/>
      <name val="Calibri"/>
      <family val="2"/>
      <charset val="1"/>
    </font>
    <font>
      <sz val="11"/>
      <color rgb="FF008000"/>
      <name val="Calibri"/>
      <family val="2"/>
      <charset val="1"/>
    </font>
    <font>
      <b/>
      <sz val="9"/>
      <color rgb="FF000000"/>
      <name val="Arial"/>
      <family val="2"/>
      <charset val="1"/>
    </font>
    <font>
      <b/>
      <sz val="11"/>
      <color rgb="FFFF9900"/>
      <name val="Calibri"/>
      <family val="2"/>
      <charset val="1"/>
    </font>
    <font>
      <b/>
      <sz val="11"/>
      <color rgb="FFFFFFFF"/>
      <name val="Calibri"/>
      <family val="2"/>
      <charset val="1"/>
    </font>
    <font>
      <sz val="11"/>
      <color rgb="FF984807"/>
      <name val="Arial Narrow"/>
      <family val="2"/>
      <charset val="1"/>
    </font>
    <font>
      <b/>
      <sz val="11"/>
      <color rgb="FFFF0000"/>
      <name val="Calibri"/>
      <family val="2"/>
      <charset val="1"/>
    </font>
    <font>
      <sz val="11"/>
      <color rgb="FFFF0000"/>
      <name val="Calibri"/>
      <family val="2"/>
      <charset val="1"/>
    </font>
    <font>
      <sz val="11"/>
      <color rgb="FF333399"/>
      <name val="Calibri"/>
      <family val="2"/>
      <charset val="1"/>
    </font>
    <font>
      <i/>
      <sz val="11"/>
      <color rgb="FF808080"/>
      <name val="Calibri"/>
      <family val="2"/>
      <charset val="1"/>
    </font>
    <font>
      <b/>
      <sz val="15"/>
      <color rgb="FF003366"/>
      <name val="Calibri"/>
      <family val="2"/>
      <charset val="1"/>
    </font>
    <font>
      <b/>
      <sz val="13"/>
      <color rgb="FF003366"/>
      <name val="Calibri"/>
      <family val="2"/>
      <charset val="1"/>
    </font>
    <font>
      <b/>
      <sz val="11"/>
      <color rgb="FF003366"/>
      <name val="Calibri"/>
      <family val="2"/>
      <charset val="1"/>
    </font>
    <font>
      <sz val="11"/>
      <color rgb="FFFF9900"/>
      <name val="Calibri"/>
      <family val="2"/>
      <charset val="1"/>
    </font>
    <font>
      <sz val="11"/>
      <color rgb="FF808000"/>
      <name val="Calibri"/>
      <family val="2"/>
      <charset val="1"/>
    </font>
    <font>
      <sz val="11"/>
      <color rgb="FF993300"/>
      <name val="Calibri"/>
      <family val="2"/>
      <charset val="1"/>
    </font>
    <font>
      <sz val="11"/>
      <color rgb="FF000000"/>
      <name val="Times New Roman"/>
      <family val="2"/>
      <charset val="1"/>
    </font>
    <font>
      <sz val="10"/>
      <name val="Arial"/>
      <family val="2"/>
      <charset val="1"/>
    </font>
    <font>
      <sz val="12"/>
      <name val="Times New Roman"/>
      <family val="1"/>
      <charset val="1"/>
    </font>
    <font>
      <sz val="12"/>
      <name val="Arial MT"/>
      <charset val="1"/>
    </font>
    <font>
      <sz val="11"/>
      <color rgb="FF000000"/>
      <name val="Calibri"/>
      <family val="2"/>
      <charset val="204"/>
    </font>
    <font>
      <sz val="11"/>
      <color rgb="FF000000"/>
      <name val="Arial Narrow"/>
      <family val="2"/>
      <charset val="1"/>
    </font>
    <font>
      <b/>
      <sz val="11"/>
      <name val="Times New Roman"/>
      <family val="1"/>
      <charset val="1"/>
    </font>
    <font>
      <b/>
      <sz val="12"/>
      <name val="Times New Roman"/>
      <family val="1"/>
      <charset val="1"/>
    </font>
    <font>
      <b/>
      <sz val="10"/>
      <name val="Times New Roman"/>
      <family val="1"/>
      <charset val="1"/>
    </font>
    <font>
      <b/>
      <i/>
      <sz val="12"/>
      <name val="Times New Roman"/>
      <family val="1"/>
      <charset val="1"/>
    </font>
    <font>
      <sz val="11.5"/>
      <name val="Times New Roman"/>
      <family val="1"/>
      <charset val="1"/>
    </font>
    <font>
      <b/>
      <sz val="11.5"/>
      <name val="Times New Roman"/>
      <family val="1"/>
      <charset val="1"/>
    </font>
    <font>
      <sz val="9"/>
      <name val="Times New Roman"/>
      <family val="1"/>
      <charset val="1"/>
    </font>
    <font>
      <b/>
      <sz val="9"/>
      <name val="Times New Roman"/>
      <family val="1"/>
      <charset val="1"/>
    </font>
    <font>
      <sz val="10"/>
      <name val="Arial Narrow"/>
      <family val="2"/>
      <charset val="1"/>
    </font>
    <font>
      <sz val="10"/>
      <color rgb="FFFF0000"/>
      <name val="Arial Narrow"/>
      <family val="2"/>
      <charset val="1"/>
    </font>
    <font>
      <b/>
      <u/>
      <sz val="10"/>
      <name val="Arial Narrow"/>
      <family val="2"/>
      <charset val="1"/>
    </font>
    <font>
      <b/>
      <sz val="10"/>
      <name val="Arial Narrow"/>
      <family val="2"/>
      <charset val="1"/>
    </font>
    <font>
      <b/>
      <sz val="10"/>
      <color rgb="FF000000"/>
      <name val="Arial Narrow"/>
      <family val="2"/>
      <charset val="1"/>
    </font>
    <font>
      <sz val="10"/>
      <color rgb="FF000000"/>
      <name val="Arial Narrow"/>
      <family val="2"/>
      <charset val="1"/>
    </font>
    <font>
      <b/>
      <i/>
      <sz val="10"/>
      <color rgb="FF000000"/>
      <name val="Arial Narrow"/>
      <family val="2"/>
      <charset val="1"/>
    </font>
    <font>
      <i/>
      <sz val="10"/>
      <color rgb="FF000000"/>
      <name val="Arial Narrow"/>
      <family val="2"/>
      <charset val="1"/>
    </font>
    <font>
      <i/>
      <sz val="10"/>
      <name val="Arial Narrow"/>
      <family val="2"/>
      <charset val="1"/>
    </font>
    <font>
      <b/>
      <sz val="10.5"/>
      <name val="Arial Narrow"/>
      <family val="2"/>
      <charset val="1"/>
    </font>
    <font>
      <sz val="11"/>
      <color rgb="FF000000"/>
      <name val="Calibri"/>
      <family val="2"/>
      <charset val="1"/>
    </font>
    <font>
      <sz val="10"/>
      <name val="Symbol"/>
      <family val="1"/>
      <charset val="2"/>
    </font>
    <font>
      <sz val="11"/>
      <name val="Calibri"/>
      <family val="2"/>
      <charset val="1"/>
    </font>
    <font>
      <i/>
      <sz val="12"/>
      <name val="Arial"/>
      <family val="2"/>
      <charset val="1"/>
    </font>
    <font>
      <b/>
      <sz val="10.5"/>
      <name val="Times New Roman"/>
      <family val="1"/>
      <charset val="1"/>
    </font>
    <font>
      <sz val="10.5"/>
      <name val="Times New Roman"/>
      <family val="1"/>
      <charset val="1"/>
    </font>
    <font>
      <sz val="11"/>
      <color indexed="20"/>
      <name val="Calibri"/>
      <family val="2"/>
    </font>
    <font>
      <sz val="10"/>
      <name val="Arial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b/>
      <i/>
      <sz val="10"/>
      <name val="Arial Narrow"/>
      <family val="2"/>
      <charset val="1"/>
    </font>
    <font>
      <sz val="10"/>
      <name val="Arial Narrow"/>
      <family val="2"/>
    </font>
    <font>
      <sz val="12"/>
      <name val="Arial"/>
      <family val="2"/>
      <charset val="1"/>
    </font>
    <font>
      <b/>
      <i/>
      <u/>
      <sz val="10"/>
      <name val="Arial Narrow"/>
      <family val="2"/>
      <charset val="1"/>
    </font>
    <font>
      <b/>
      <i/>
      <sz val="10"/>
      <name val="Arial Narrow"/>
      <family val="2"/>
    </font>
    <font>
      <b/>
      <i/>
      <sz val="12"/>
      <name val="Times New Roman"/>
      <family val="1"/>
    </font>
    <font>
      <b/>
      <shadow/>
      <sz val="15"/>
      <name val="Times New Roman"/>
      <family val="1"/>
      <charset val="1"/>
    </font>
    <font>
      <b/>
      <sz val="10"/>
      <name val="Arial Narrow"/>
      <family val="2"/>
    </font>
    <font>
      <b/>
      <u/>
      <sz val="10"/>
      <name val="Arial Narrow"/>
      <family val="2"/>
    </font>
    <font>
      <i/>
      <sz val="10"/>
      <name val="Arial Narrow"/>
      <family val="2"/>
    </font>
    <font>
      <sz val="11"/>
      <name val="Arial"/>
      <family val="2"/>
    </font>
    <font>
      <i/>
      <sz val="12"/>
      <name val="Times New Roman"/>
      <family val="1"/>
    </font>
    <font>
      <b/>
      <i/>
      <sz val="11"/>
      <name val="Times New Roman"/>
      <family val="1"/>
      <charset val="1"/>
    </font>
  </fonts>
  <fills count="38">
    <fill>
      <patternFill patternType="none"/>
    </fill>
    <fill>
      <patternFill patternType="gray125"/>
    </fill>
    <fill>
      <patternFill patternType="solid">
        <fgColor rgb="FFCCCCFF"/>
        <bgColor rgb="FFB9CDE5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DE59"/>
      </patternFill>
    </fill>
    <fill>
      <patternFill patternType="solid">
        <fgColor rgb="FF99CCFF"/>
        <bgColor rgb="FFB9CDE5"/>
      </patternFill>
    </fill>
    <fill>
      <patternFill patternType="solid">
        <fgColor rgb="FFFF8080"/>
        <bgColor rgb="FFFF99CC"/>
      </patternFill>
    </fill>
    <fill>
      <patternFill patternType="solid">
        <fgColor rgb="FFFFFFCC"/>
        <bgColor rgb="FFEBF1DE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DE59"/>
      </patternFill>
    </fill>
    <fill>
      <patternFill patternType="solid">
        <fgColor rgb="FFFFFF99"/>
        <bgColor rgb="FFFFFFCC"/>
      </patternFill>
    </fill>
    <fill>
      <patternFill patternType="solid">
        <fgColor rgb="FF0066CC"/>
        <bgColor rgb="FF2A6099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339966"/>
      </patternFill>
    </fill>
    <fill>
      <patternFill patternType="solid">
        <fgColor rgb="FFFF9900"/>
        <bgColor rgb="FFFFCC00"/>
      </patternFill>
    </fill>
    <fill>
      <patternFill patternType="solid">
        <fgColor rgb="FFFF6600"/>
        <bgColor rgb="FFFF99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C9211E"/>
      </patternFill>
    </fill>
    <fill>
      <patternFill patternType="solid">
        <fgColor rgb="FF339966"/>
        <bgColor rgb="FF7F7F7F"/>
      </patternFill>
    </fill>
    <fill>
      <patternFill patternType="solid">
        <fgColor rgb="FFF2F2F2"/>
        <bgColor rgb="FFEBF1DE"/>
      </patternFill>
    </fill>
    <fill>
      <patternFill patternType="solid">
        <fgColor rgb="FFC0C0C0"/>
        <bgColor rgb="FFCCC1DA"/>
      </patternFill>
    </fill>
    <fill>
      <patternFill patternType="solid">
        <fgColor rgb="FF969696"/>
        <bgColor rgb="FF808080"/>
      </patternFill>
    </fill>
    <fill>
      <patternFill patternType="solid">
        <fgColor rgb="FFFFFFFF"/>
        <bgColor rgb="FFF2F2F2"/>
      </patternFill>
    </fill>
    <fill>
      <patternFill patternType="solid">
        <fgColor rgb="FFB9CDE5"/>
        <bgColor rgb="FFB7DEE8"/>
      </patternFill>
    </fill>
    <fill>
      <patternFill patternType="solid">
        <fgColor rgb="FFFFFFCC"/>
      </patternFill>
    </fill>
    <fill>
      <patternFill patternType="solid">
        <fgColor theme="8" tint="0.59999389629810485"/>
        <bgColor rgb="FFEEECE1"/>
      </patternFill>
    </fill>
    <fill>
      <patternFill patternType="solid">
        <fgColor theme="8" tint="0.79998168889431442"/>
        <bgColor rgb="FFEEECE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8" tint="0.79998168889431442"/>
        <bgColor rgb="FFEBF1DE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rgb="FFF2F2F2"/>
      </patternFill>
    </fill>
    <fill>
      <patternFill patternType="solid">
        <fgColor theme="8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0000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double">
        <color rgb="FFFF99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dashed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629">
    <xf numFmtId="0" fontId="0" fillId="0" borderId="0"/>
    <xf numFmtId="174" fontId="45" fillId="0" borderId="0"/>
    <xf numFmtId="0" fontId="45" fillId="2" borderId="0"/>
    <xf numFmtId="0" fontId="45" fillId="3" borderId="0"/>
    <xf numFmtId="0" fontId="45" fillId="4" borderId="0"/>
    <xf numFmtId="0" fontId="45" fillId="5" borderId="0"/>
    <xf numFmtId="0" fontId="45" fillId="6" borderId="0"/>
    <xf numFmtId="0" fontId="45" fillId="7" borderId="0"/>
    <xf numFmtId="0" fontId="45" fillId="8" borderId="0"/>
    <xf numFmtId="0" fontId="45" fillId="9" borderId="0"/>
    <xf numFmtId="0" fontId="45" fillId="10" borderId="0"/>
    <xf numFmtId="0" fontId="45" fillId="7" borderId="0"/>
    <xf numFmtId="0" fontId="45" fillId="6" borderId="0"/>
    <xf numFmtId="0" fontId="45" fillId="10" borderId="0"/>
    <xf numFmtId="0" fontId="45" fillId="8" borderId="0"/>
    <xf numFmtId="0" fontId="45" fillId="9" borderId="0"/>
    <xf numFmtId="0" fontId="45" fillId="11" borderId="0"/>
    <xf numFmtId="0" fontId="45" fillId="5" borderId="0"/>
    <xf numFmtId="0" fontId="45" fillId="8" borderId="0"/>
    <xf numFmtId="0" fontId="45" fillId="12" borderId="0"/>
    <xf numFmtId="0" fontId="45" fillId="6" borderId="0"/>
    <xf numFmtId="0" fontId="45" fillId="9" borderId="0"/>
    <xf numFmtId="0" fontId="45" fillId="13" borderId="0"/>
    <xf numFmtId="0" fontId="45" fillId="3" borderId="0"/>
    <xf numFmtId="0" fontId="45" fillId="6" borderId="0"/>
    <xf numFmtId="0" fontId="45" fillId="10" borderId="0"/>
    <xf numFmtId="0" fontId="4" fillId="14" borderId="0"/>
    <xf numFmtId="0" fontId="4" fillId="9" borderId="0"/>
    <xf numFmtId="0" fontId="4" fillId="11" borderId="0"/>
    <xf numFmtId="0" fontId="4" fillId="15" borderId="0"/>
    <xf numFmtId="0" fontId="4" fillId="16" borderId="0"/>
    <xf numFmtId="0" fontId="4" fillId="17" borderId="0"/>
    <xf numFmtId="0" fontId="4" fillId="6" borderId="0"/>
    <xf numFmtId="0" fontId="4" fillId="18" borderId="0"/>
    <xf numFmtId="0" fontId="4" fillId="12" borderId="0"/>
    <xf numFmtId="0" fontId="4" fillId="3" borderId="0"/>
    <xf numFmtId="0" fontId="4" fillId="6" borderId="0"/>
    <xf numFmtId="0" fontId="4" fillId="9" borderId="0"/>
    <xf numFmtId="0" fontId="4" fillId="19" borderId="0"/>
    <xf numFmtId="0" fontId="4" fillId="20" borderId="0"/>
    <xf numFmtId="0" fontId="4" fillId="21" borderId="0"/>
    <xf numFmtId="0" fontId="4" fillId="15" borderId="0"/>
    <xf numFmtId="0" fontId="4" fillId="16" borderId="0"/>
    <xf numFmtId="0" fontId="4" fillId="18" borderId="0"/>
    <xf numFmtId="0" fontId="5" fillId="3" borderId="0"/>
    <xf numFmtId="0" fontId="6" fillId="6" borderId="0"/>
    <xf numFmtId="0" fontId="7" fillId="22" borderId="1">
      <alignment horizontal="center" vertical="center" wrapText="1"/>
    </xf>
    <xf numFmtId="0" fontId="8" fillId="23" borderId="2"/>
    <xf numFmtId="0" fontId="8" fillId="23" borderId="2"/>
    <xf numFmtId="0" fontId="8" fillId="23" borderId="2"/>
    <xf numFmtId="0" fontId="9" fillId="24" borderId="3"/>
    <xf numFmtId="0" fontId="10" fillId="22" borderId="4"/>
    <xf numFmtId="0" fontId="11" fillId="25" borderId="2"/>
    <xf numFmtId="0" fontId="9" fillId="24" borderId="3"/>
    <xf numFmtId="0" fontId="12" fillId="0" borderId="5"/>
    <xf numFmtId="0" fontId="13" fillId="13" borderId="2"/>
    <xf numFmtId="0" fontId="13" fillId="13" borderId="2"/>
    <xf numFmtId="164" fontId="45" fillId="0" borderId="0"/>
    <xf numFmtId="0" fontId="14" fillId="0" borderId="0"/>
    <xf numFmtId="0" fontId="6" fillId="4" borderId="0"/>
    <xf numFmtId="0" fontId="15" fillId="0" borderId="6"/>
    <xf numFmtId="0" fontId="16" fillId="0" borderId="7"/>
    <xf numFmtId="0" fontId="17" fillId="0" borderId="8"/>
    <xf numFmtId="0" fontId="17" fillId="0" borderId="0"/>
    <xf numFmtId="0" fontId="5" fillId="5" borderId="0"/>
    <xf numFmtId="0" fontId="13" fillId="7" borderId="2"/>
    <xf numFmtId="0" fontId="13" fillId="7" borderId="2"/>
    <xf numFmtId="0" fontId="13" fillId="7" borderId="2"/>
    <xf numFmtId="0" fontId="18" fillId="0" borderId="9"/>
    <xf numFmtId="165" fontId="45" fillId="0" borderId="0"/>
    <xf numFmtId="166" fontId="45" fillId="0" borderId="0"/>
    <xf numFmtId="167" fontId="45" fillId="0" borderId="0"/>
    <xf numFmtId="168" fontId="45" fillId="0" borderId="0"/>
    <xf numFmtId="168" fontId="45" fillId="0" borderId="0"/>
    <xf numFmtId="168" fontId="45" fillId="0" borderId="0"/>
    <xf numFmtId="168" fontId="45" fillId="0" borderId="0"/>
    <xf numFmtId="168" fontId="45" fillId="0" borderId="0"/>
    <xf numFmtId="168" fontId="45" fillId="0" borderId="0"/>
    <xf numFmtId="169" fontId="45" fillId="0" borderId="0"/>
    <xf numFmtId="169" fontId="45" fillId="0" borderId="0"/>
    <xf numFmtId="169" fontId="45" fillId="0" borderId="0"/>
    <xf numFmtId="169" fontId="45" fillId="0" borderId="0"/>
    <xf numFmtId="169" fontId="45" fillId="0" borderId="0"/>
    <xf numFmtId="170" fontId="45" fillId="0" borderId="0"/>
    <xf numFmtId="0" fontId="19" fillId="13" borderId="0"/>
    <xf numFmtId="0" fontId="20" fillId="13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5" fillId="0" borderId="0"/>
    <xf numFmtId="0" fontId="2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5" fillId="0" borderId="0"/>
    <xf numFmtId="0" fontId="45" fillId="0" borderId="0"/>
    <xf numFmtId="0" fontId="45" fillId="0" borderId="0"/>
    <xf numFmtId="0" fontId="26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3" fillId="0" borderId="0"/>
    <xf numFmtId="0" fontId="45" fillId="0" borderId="0"/>
    <xf numFmtId="0" fontId="2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2" fillId="0" borderId="0"/>
    <xf numFmtId="0" fontId="45" fillId="0" borderId="0"/>
    <xf numFmtId="0" fontId="4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1" fillId="30" borderId="0" applyNumberFormat="0" applyBorder="0" applyAlignment="0" applyProtection="0"/>
    <xf numFmtId="181" fontId="52" fillId="0" borderId="0" applyFont="0" applyFill="0" applyBorder="0" applyAlignment="0" applyProtection="0"/>
    <xf numFmtId="181" fontId="52" fillId="0" borderId="0" applyFont="0" applyFill="0" applyBorder="0" applyAlignment="0" applyProtection="0"/>
    <xf numFmtId="0" fontId="53" fillId="31" borderId="0" applyNumberFormat="0" applyBorder="0" applyAlignment="0" applyProtection="0"/>
    <xf numFmtId="0" fontId="54" fillId="0" borderId="27" applyNumberFormat="0" applyFill="0" applyAlignment="0" applyProtection="0"/>
    <xf numFmtId="0" fontId="55" fillId="0" borderId="28" applyNumberFormat="0" applyFill="0" applyAlignment="0" applyProtection="0"/>
    <xf numFmtId="182" fontId="3" fillId="0" borderId="0" applyFont="0" applyFill="0" applyBorder="0" applyAlignment="0" applyProtection="0"/>
    <xf numFmtId="0" fontId="56" fillId="3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7" fillId="0" borderId="0"/>
    <xf numFmtId="0" fontId="25" fillId="0" borderId="0"/>
    <xf numFmtId="0" fontId="52" fillId="0" borderId="0"/>
    <xf numFmtId="0" fontId="22" fillId="0" borderId="0"/>
    <xf numFmtId="0" fontId="52" fillId="0" borderId="0"/>
    <xf numFmtId="0" fontId="52" fillId="0" borderId="0"/>
    <xf numFmtId="0" fontId="58" fillId="27" borderId="26" applyNumberFormat="0" applyFont="0" applyAlignment="0" applyProtection="0"/>
    <xf numFmtId="0" fontId="52" fillId="33" borderId="29" applyNumberFormat="0" applyFont="0" applyAlignment="0" applyProtection="0"/>
    <xf numFmtId="181" fontId="52" fillId="0" borderId="0" applyFont="0" applyFill="0" applyBorder="0" applyAlignment="0" applyProtection="0"/>
    <xf numFmtId="181" fontId="52" fillId="0" borderId="0" applyFont="0" applyFill="0" applyBorder="0" applyAlignment="0" applyProtection="0"/>
    <xf numFmtId="181" fontId="52" fillId="0" borderId="0" applyFont="0" applyFill="0" applyBorder="0" applyAlignment="0" applyProtection="0"/>
    <xf numFmtId="181" fontId="52" fillId="0" borderId="0" applyFont="0" applyFill="0" applyBorder="0" applyAlignment="0" applyProtection="0"/>
    <xf numFmtId="181" fontId="52" fillId="0" borderId="0" applyFont="0" applyFill="0" applyBorder="0" applyAlignment="0" applyProtection="0"/>
    <xf numFmtId="181" fontId="52" fillId="0" borderId="0" applyFont="0" applyFill="0" applyBorder="0" applyAlignment="0" applyProtection="0"/>
    <xf numFmtId="181" fontId="52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52" fillId="0" borderId="0"/>
  </cellStyleXfs>
  <cellXfs count="501">
    <xf numFmtId="0" fontId="0" fillId="0" borderId="0" xfId="0"/>
    <xf numFmtId="0" fontId="23" fillId="0" borderId="0" xfId="1458" applyFont="1" applyAlignment="1">
      <alignment vertical="center"/>
    </xf>
    <xf numFmtId="0" fontId="23" fillId="0" borderId="0" xfId="1523" applyFont="1" applyProtection="1">
      <protection locked="0"/>
    </xf>
    <xf numFmtId="1" fontId="28" fillId="0" borderId="11" xfId="1523" applyNumberFormat="1" applyFont="1" applyBorder="1" applyAlignment="1" applyProtection="1">
      <alignment horizontal="center" vertical="center" wrapText="1"/>
      <protection locked="0"/>
    </xf>
    <xf numFmtId="166" fontId="29" fillId="0" borderId="12" xfId="1538" applyNumberFormat="1" applyFont="1" applyBorder="1" applyAlignment="1" applyProtection="1">
      <alignment horizontal="right" vertical="center" wrapText="1"/>
      <protection locked="0"/>
    </xf>
    <xf numFmtId="173" fontId="28" fillId="0" borderId="0" xfId="1523" applyNumberFormat="1" applyFont="1"/>
    <xf numFmtId="0" fontId="30" fillId="0" borderId="0" xfId="1523" applyFont="1"/>
    <xf numFmtId="0" fontId="31" fillId="0" borderId="10" xfId="1523" applyFont="1" applyBorder="1" applyAlignment="1" applyProtection="1">
      <alignment horizontal="justify" vertical="center" wrapText="1"/>
      <protection locked="0"/>
    </xf>
    <xf numFmtId="4" fontId="31" fillId="0" borderId="10" xfId="1523" applyNumberFormat="1" applyFont="1" applyBorder="1" applyAlignment="1" applyProtection="1">
      <alignment horizontal="center" vertical="center" wrapText="1"/>
      <protection locked="0"/>
    </xf>
    <xf numFmtId="4" fontId="23" fillId="0" borderId="10" xfId="1523" applyNumberFormat="1" applyFont="1" applyBorder="1" applyAlignment="1" applyProtection="1">
      <alignment horizontal="center" vertical="center" wrapText="1"/>
      <protection locked="0"/>
    </xf>
    <xf numFmtId="166" fontId="23" fillId="0" borderId="10" xfId="1538" applyNumberFormat="1" applyFont="1" applyBorder="1" applyAlignment="1" applyProtection="1">
      <alignment horizontal="right" vertical="center" wrapText="1"/>
      <protection locked="0"/>
    </xf>
    <xf numFmtId="4" fontId="23" fillId="0" borderId="11" xfId="1523" applyNumberFormat="1" applyFont="1" applyBorder="1" applyAlignment="1" applyProtection="1">
      <alignment horizontal="center" vertical="center" wrapText="1"/>
      <protection locked="0"/>
    </xf>
    <xf numFmtId="166" fontId="23" fillId="0" borderId="0" xfId="1538" applyNumberFormat="1" applyFont="1" applyBorder="1" applyAlignment="1" applyProtection="1">
      <protection locked="0"/>
    </xf>
    <xf numFmtId="1" fontId="23" fillId="0" borderId="14" xfId="1523" applyNumberFormat="1" applyFont="1" applyBorder="1" applyAlignment="1">
      <alignment horizontal="center" vertical="center"/>
    </xf>
    <xf numFmtId="0" fontId="33" fillId="0" borderId="0" xfId="1458" applyFont="1"/>
    <xf numFmtId="0" fontId="33" fillId="0" borderId="0" xfId="1458" applyFont="1" applyAlignment="1">
      <alignment horizontal="center"/>
    </xf>
    <xf numFmtId="174" fontId="33" fillId="0" borderId="0" xfId="1458" applyNumberFormat="1" applyFont="1"/>
    <xf numFmtId="1" fontId="33" fillId="0" borderId="1" xfId="1458" applyNumberFormat="1" applyFont="1" applyBorder="1" applyAlignment="1">
      <alignment horizontal="center" vertical="center" wrapText="1"/>
    </xf>
    <xf numFmtId="1" fontId="33" fillId="0" borderId="1" xfId="1458" applyNumberFormat="1" applyFont="1" applyBorder="1" applyAlignment="1">
      <alignment horizontal="justify" vertical="center" wrapText="1"/>
    </xf>
    <xf numFmtId="10" fontId="34" fillId="0" borderId="25" xfId="1458" applyNumberFormat="1" applyFont="1" applyBorder="1" applyAlignment="1">
      <alignment horizontal="center"/>
    </xf>
    <xf numFmtId="0" fontId="33" fillId="0" borderId="0" xfId="1458" applyFont="1" applyAlignment="1">
      <alignment vertical="center"/>
    </xf>
    <xf numFmtId="168" fontId="34" fillId="0" borderId="20" xfId="77" applyFont="1" applyBorder="1" applyAlignment="1" applyProtection="1">
      <alignment horizontal="center" vertical="center"/>
    </xf>
    <xf numFmtId="10" fontId="34" fillId="0" borderId="20" xfId="1458" applyNumberFormat="1" applyFont="1" applyBorder="1" applyAlignment="1">
      <alignment horizontal="center" vertical="center"/>
    </xf>
    <xf numFmtId="4" fontId="34" fillId="0" borderId="12" xfId="1458" applyNumberFormat="1" applyFont="1" applyBorder="1" applyAlignment="1">
      <alignment horizontal="center" vertical="center"/>
    </xf>
    <xf numFmtId="4" fontId="34" fillId="0" borderId="0" xfId="1458" applyNumberFormat="1" applyFont="1" applyBorder="1" applyAlignment="1">
      <alignment horizontal="center" vertical="center"/>
    </xf>
    <xf numFmtId="176" fontId="33" fillId="0" borderId="0" xfId="1458" applyNumberFormat="1" applyFont="1" applyAlignment="1">
      <alignment vertical="center"/>
    </xf>
    <xf numFmtId="168" fontId="33" fillId="0" borderId="1" xfId="77" applyFont="1" applyBorder="1" applyAlignment="1" applyProtection="1">
      <alignment vertical="center"/>
    </xf>
    <xf numFmtId="0" fontId="33" fillId="0" borderId="1" xfId="1458" applyFont="1" applyBorder="1" applyAlignment="1">
      <alignment vertical="center"/>
    </xf>
    <xf numFmtId="168" fontId="33" fillId="0" borderId="18" xfId="77" applyFont="1" applyBorder="1" applyAlignment="1" applyProtection="1">
      <alignment vertical="center"/>
    </xf>
    <xf numFmtId="0" fontId="33" fillId="0" borderId="18" xfId="1458" applyFont="1" applyBorder="1" applyAlignment="1">
      <alignment vertical="center"/>
    </xf>
    <xf numFmtId="4" fontId="33" fillId="0" borderId="0" xfId="1458" applyNumberFormat="1" applyFont="1"/>
    <xf numFmtId="177" fontId="33" fillId="0" borderId="0" xfId="1458" applyNumberFormat="1" applyFont="1"/>
    <xf numFmtId="0" fontId="23" fillId="0" borderId="0" xfId="1458" applyFont="1" applyAlignment="1">
      <alignment horizontal="center" vertical="center"/>
    </xf>
    <xf numFmtId="4" fontId="28" fillId="0" borderId="0" xfId="1458" applyNumberFormat="1" applyFont="1" applyAlignment="1">
      <alignment horizontal="center" vertical="center"/>
    </xf>
    <xf numFmtId="171" fontId="23" fillId="0" borderId="0" xfId="1458" applyNumberFormat="1" applyFont="1" applyAlignment="1">
      <alignment vertical="center"/>
    </xf>
    <xf numFmtId="2" fontId="33" fillId="0" borderId="0" xfId="1458" applyNumberFormat="1" applyFont="1"/>
    <xf numFmtId="4" fontId="28" fillId="26" borderId="0" xfId="1458" applyNumberFormat="1" applyFont="1" applyFill="1" applyAlignment="1">
      <alignment horizontal="center" vertical="center"/>
    </xf>
    <xf numFmtId="178" fontId="33" fillId="0" borderId="0" xfId="1458" applyNumberFormat="1" applyFont="1"/>
    <xf numFmtId="10" fontId="33" fillId="0" borderId="0" xfId="1458" applyNumberFormat="1" applyFont="1"/>
    <xf numFmtId="0" fontId="22" fillId="0" borderId="0" xfId="1522"/>
    <xf numFmtId="0" fontId="35" fillId="0" borderId="0" xfId="1522" applyFont="1" applyAlignment="1">
      <alignment vertical="center"/>
    </xf>
    <xf numFmtId="0" fontId="35" fillId="0" borderId="0" xfId="1522" applyFont="1" applyAlignment="1">
      <alignment horizontal="center" vertical="center"/>
    </xf>
    <xf numFmtId="49" fontId="35" fillId="0" borderId="0" xfId="1522" applyNumberFormat="1" applyFont="1" applyAlignment="1">
      <alignment horizontal="center" vertical="center"/>
    </xf>
    <xf numFmtId="49" fontId="22" fillId="0" borderId="0" xfId="1522" applyNumberFormat="1"/>
    <xf numFmtId="49" fontId="36" fillId="0" borderId="0" xfId="1522" applyNumberFormat="1" applyFont="1" applyAlignment="1">
      <alignment vertical="center"/>
    </xf>
    <xf numFmtId="2" fontId="43" fillId="0" borderId="0" xfId="1522" applyNumberFormat="1" applyFont="1" applyAlignment="1">
      <alignment horizontal="center" vertical="center"/>
    </xf>
    <xf numFmtId="0" fontId="35" fillId="0" borderId="0" xfId="1180" applyFont="1" applyAlignment="1">
      <alignment horizontal="center" vertical="center"/>
    </xf>
    <xf numFmtId="0" fontId="35" fillId="0" borderId="0" xfId="1180" applyFont="1" applyAlignment="1">
      <alignment vertical="center"/>
    </xf>
    <xf numFmtId="0" fontId="35" fillId="0" borderId="0" xfId="1180" applyFont="1" applyAlignment="1">
      <alignment vertical="center" wrapText="1"/>
    </xf>
    <xf numFmtId="179" fontId="35" fillId="0" borderId="0" xfId="1180" applyNumberFormat="1" applyFont="1" applyAlignment="1">
      <alignment vertical="center"/>
    </xf>
    <xf numFmtId="172" fontId="38" fillId="0" borderId="0" xfId="1180" applyNumberFormat="1" applyFont="1" applyAlignment="1">
      <alignment vertical="center"/>
    </xf>
    <xf numFmtId="0" fontId="35" fillId="0" borderId="0" xfId="1180" applyFont="1" applyAlignment="1">
      <alignment horizontal="right" vertical="center"/>
    </xf>
    <xf numFmtId="0" fontId="35" fillId="0" borderId="0" xfId="1180" applyFont="1" applyAlignment="1">
      <alignment horizontal="center" vertical="center" wrapText="1"/>
    </xf>
    <xf numFmtId="0" fontId="38" fillId="0" borderId="0" xfId="1180" applyFont="1" applyAlignment="1">
      <alignment horizontal="center" vertical="center"/>
    </xf>
    <xf numFmtId="0" fontId="23" fillId="0" borderId="10" xfId="1523" applyFont="1" applyBorder="1" applyAlignment="1" applyProtection="1">
      <alignment horizontal="center" vertical="center" wrapText="1"/>
      <protection locked="0"/>
    </xf>
    <xf numFmtId="10" fontId="27" fillId="28" borderId="13" xfId="1523" applyNumberFormat="1" applyFont="1" applyFill="1" applyBorder="1" applyAlignment="1">
      <alignment horizontal="left" vertical="center"/>
    </xf>
    <xf numFmtId="10" fontId="27" fillId="28" borderId="16" xfId="1523" applyNumberFormat="1" applyFont="1" applyFill="1" applyBorder="1" applyAlignment="1">
      <alignment horizontal="left" vertical="center"/>
    </xf>
    <xf numFmtId="0" fontId="49" fillId="29" borderId="1" xfId="1458" applyFont="1" applyFill="1" applyBorder="1" applyAlignment="1" applyProtection="1">
      <alignment horizontal="center" vertical="center" wrapText="1"/>
      <protection locked="0"/>
    </xf>
    <xf numFmtId="0" fontId="49" fillId="29" borderId="17" xfId="1458" applyFont="1" applyFill="1" applyBorder="1" applyAlignment="1" applyProtection="1">
      <alignment horizontal="center" vertical="center" wrapText="1"/>
      <protection locked="0"/>
    </xf>
    <xf numFmtId="49" fontId="49" fillId="29" borderId="17" xfId="1458" applyNumberFormat="1" applyFont="1" applyFill="1" applyBorder="1" applyAlignment="1" applyProtection="1">
      <alignment horizontal="center" vertical="center" wrapText="1"/>
      <protection locked="0"/>
    </xf>
    <xf numFmtId="4" fontId="49" fillId="29" borderId="17" xfId="1458" applyNumberFormat="1" applyFont="1" applyFill="1" applyBorder="1" applyAlignment="1" applyProtection="1">
      <alignment horizontal="center" vertical="center" wrapText="1"/>
      <protection locked="0"/>
    </xf>
    <xf numFmtId="1" fontId="23" fillId="0" borderId="11" xfId="1523" applyNumberFormat="1" applyFont="1" applyBorder="1" applyAlignment="1" applyProtection="1">
      <alignment horizontal="center" vertical="center" wrapText="1"/>
      <protection locked="0"/>
    </xf>
    <xf numFmtId="0" fontId="23" fillId="0" borderId="0" xfId="1523" applyFont="1"/>
    <xf numFmtId="0" fontId="23" fillId="0" borderId="11" xfId="1523" applyFont="1" applyFill="1" applyBorder="1" applyAlignment="1" applyProtection="1">
      <alignment horizontal="center" vertical="center" wrapText="1"/>
      <protection locked="0"/>
    </xf>
    <xf numFmtId="4" fontId="23" fillId="0" borderId="11" xfId="1523" applyNumberFormat="1" applyFont="1" applyFill="1" applyBorder="1" applyAlignment="1" applyProtection="1">
      <alignment horizontal="center" vertical="center" wrapText="1"/>
      <protection locked="0"/>
    </xf>
    <xf numFmtId="1" fontId="23" fillId="0" borderId="11" xfId="1523" applyNumberFormat="1" applyFont="1" applyFill="1" applyBorder="1" applyAlignment="1" applyProtection="1">
      <alignment horizontal="center" vertical="center" wrapText="1"/>
      <protection locked="0"/>
    </xf>
    <xf numFmtId="1" fontId="28" fillId="0" borderId="11" xfId="1523" applyNumberFormat="1" applyFont="1" applyFill="1" applyBorder="1" applyAlignment="1" applyProtection="1">
      <alignment horizontal="center" vertical="center" wrapText="1"/>
      <protection locked="0"/>
    </xf>
    <xf numFmtId="0" fontId="28" fillId="0" borderId="11" xfId="1523" applyFont="1" applyFill="1" applyBorder="1" applyAlignment="1" applyProtection="1">
      <alignment horizontal="center" vertical="center" wrapText="1"/>
      <protection locked="0"/>
    </xf>
    <xf numFmtId="4" fontId="28" fillId="0" borderId="11" xfId="1523" applyNumberFormat="1" applyFont="1" applyFill="1" applyBorder="1" applyAlignment="1" applyProtection="1">
      <alignment horizontal="center" vertical="center" wrapText="1"/>
      <protection locked="0"/>
    </xf>
    <xf numFmtId="2" fontId="23" fillId="0" borderId="0" xfId="1523" applyNumberFormat="1" applyFont="1"/>
    <xf numFmtId="0" fontId="23" fillId="0" borderId="0" xfId="1458" applyFont="1" applyProtection="1">
      <protection locked="0"/>
    </xf>
    <xf numFmtId="4" fontId="23" fillId="0" borderId="0" xfId="1458" applyNumberFormat="1" applyFont="1" applyProtection="1">
      <protection locked="0"/>
    </xf>
    <xf numFmtId="0" fontId="23" fillId="0" borderId="0" xfId="1458" applyFont="1"/>
    <xf numFmtId="1" fontId="23" fillId="0" borderId="11" xfId="1458" applyNumberFormat="1" applyFont="1" applyFill="1" applyBorder="1" applyAlignment="1">
      <alignment horizontal="center" vertical="center"/>
    </xf>
    <xf numFmtId="0" fontId="23" fillId="0" borderId="11" xfId="1458" applyFont="1" applyFill="1" applyBorder="1" applyAlignment="1">
      <alignment horizontal="justify" vertical="center" wrapText="1"/>
    </xf>
    <xf numFmtId="4" fontId="23" fillId="0" borderId="11" xfId="1523" applyNumberFormat="1" applyFont="1" applyFill="1" applyBorder="1" applyAlignment="1">
      <alignment vertical="center"/>
    </xf>
    <xf numFmtId="10" fontId="23" fillId="0" borderId="13" xfId="1" applyNumberFormat="1" applyFont="1" applyFill="1" applyBorder="1" applyAlignment="1" applyProtection="1">
      <alignment horizontal="right" vertical="center"/>
    </xf>
    <xf numFmtId="4" fontId="23" fillId="0" borderId="13" xfId="1458" applyNumberFormat="1" applyFont="1" applyFill="1" applyBorder="1" applyAlignment="1">
      <alignment vertical="center"/>
    </xf>
    <xf numFmtId="4" fontId="23" fillId="0" borderId="11" xfId="1458" applyNumberFormat="1" applyFont="1" applyFill="1" applyBorder="1" applyAlignment="1" applyProtection="1">
      <alignment vertical="center"/>
      <protection locked="0"/>
    </xf>
    <xf numFmtId="4" fontId="28" fillId="0" borderId="11" xfId="1458" applyNumberFormat="1" applyFont="1" applyFill="1" applyBorder="1" applyAlignment="1" applyProtection="1">
      <alignment vertical="center"/>
      <protection locked="0"/>
    </xf>
    <xf numFmtId="4" fontId="28" fillId="0" borderId="13" xfId="1458" applyNumberFormat="1" applyFont="1" applyFill="1" applyBorder="1" applyAlignment="1">
      <alignment horizontal="right" vertical="center"/>
    </xf>
    <xf numFmtId="0" fontId="28" fillId="0" borderId="11" xfId="1523" applyFont="1" applyFill="1" applyBorder="1" applyAlignment="1">
      <alignment horizontal="center" vertical="center"/>
    </xf>
    <xf numFmtId="0" fontId="23" fillId="0" borderId="0" xfId="1523" applyFont="1" applyAlignment="1">
      <alignment horizontal="center" vertical="center"/>
    </xf>
    <xf numFmtId="0" fontId="23" fillId="0" borderId="0" xfId="1523" applyFont="1" applyAlignment="1">
      <alignment horizontal="justify" vertical="center"/>
    </xf>
    <xf numFmtId="4" fontId="23" fillId="0" borderId="0" xfId="1523" applyNumberFormat="1" applyFont="1" applyAlignment="1" applyProtection="1">
      <alignment vertical="center"/>
      <protection locked="0"/>
    </xf>
    <xf numFmtId="0" fontId="23" fillId="0" borderId="0" xfId="1523" applyFont="1" applyAlignment="1">
      <alignment vertical="center"/>
    </xf>
    <xf numFmtId="0" fontId="47" fillId="0" borderId="0" xfId="0" applyFont="1"/>
    <xf numFmtId="0" fontId="40" fillId="0" borderId="0" xfId="506" applyFont="1" applyBorder="1" applyAlignment="1">
      <alignment horizontal="center" vertical="center"/>
    </xf>
    <xf numFmtId="0" fontId="42" fillId="0" borderId="0" xfId="555" applyFont="1" applyBorder="1" applyAlignment="1">
      <alignment vertical="center"/>
    </xf>
    <xf numFmtId="4" fontId="43" fillId="0" borderId="0" xfId="1522" applyNumberFormat="1" applyFont="1" applyAlignment="1">
      <alignment vertical="center"/>
    </xf>
    <xf numFmtId="0" fontId="42" fillId="0" borderId="0" xfId="506" applyFont="1" applyBorder="1" applyAlignment="1">
      <alignment horizontal="left" vertical="center"/>
    </xf>
    <xf numFmtId="0" fontId="39" fillId="0" borderId="0" xfId="506" applyFont="1" applyBorder="1" applyAlignment="1">
      <alignment horizontal="right" vertical="center"/>
    </xf>
    <xf numFmtId="172" fontId="39" fillId="0" borderId="0" xfId="506" applyNumberFormat="1" applyFont="1" applyBorder="1" applyAlignment="1">
      <alignment vertical="center"/>
    </xf>
    <xf numFmtId="0" fontId="41" fillId="0" borderId="0" xfId="498" applyFont="1" applyBorder="1" applyAlignment="1">
      <alignment horizontal="center" vertical="center"/>
    </xf>
    <xf numFmtId="4" fontId="59" fillId="0" borderId="0" xfId="1522" applyNumberFormat="1" applyFont="1" applyAlignment="1">
      <alignment vertical="center"/>
    </xf>
    <xf numFmtId="0" fontId="59" fillId="0" borderId="0" xfId="506" applyFont="1" applyBorder="1" applyAlignment="1">
      <alignment horizontal="left" vertical="center"/>
    </xf>
    <xf numFmtId="49" fontId="35" fillId="0" borderId="0" xfId="1522" applyNumberFormat="1" applyFont="1" applyAlignment="1">
      <alignment vertical="center"/>
    </xf>
    <xf numFmtId="0" fontId="46" fillId="0" borderId="0" xfId="1538" applyFont="1" applyAlignment="1">
      <alignment horizontal="justify" vertical="center"/>
    </xf>
    <xf numFmtId="0" fontId="48" fillId="0" borderId="0" xfId="1538" applyFont="1" applyAlignment="1">
      <alignment horizontal="justify" vertical="center"/>
    </xf>
    <xf numFmtId="1" fontId="23" fillId="0" borderId="10" xfId="1523" applyNumberFormat="1" applyFont="1" applyBorder="1" applyAlignment="1" applyProtection="1">
      <alignment horizontal="center" vertical="center" wrapText="1"/>
      <protection locked="0"/>
    </xf>
    <xf numFmtId="171" fontId="23" fillId="0" borderId="0" xfId="1458" applyNumberFormat="1" applyFont="1" applyAlignment="1" applyProtection="1">
      <alignment horizontal="center" vertical="center" wrapText="1"/>
      <protection locked="0"/>
    </xf>
    <xf numFmtId="1" fontId="23" fillId="0" borderId="11" xfId="1523" applyNumberFormat="1" applyFont="1" applyBorder="1" applyAlignment="1">
      <alignment horizontal="center" vertical="center" wrapText="1"/>
    </xf>
    <xf numFmtId="1" fontId="23" fillId="0" borderId="0" xfId="1523" applyNumberFormat="1" applyFont="1" applyAlignment="1">
      <alignment horizontal="center" vertical="center"/>
    </xf>
    <xf numFmtId="0" fontId="23" fillId="0" borderId="0" xfId="1523" applyFont="1" applyAlignment="1">
      <alignment horizontal="right" vertical="center"/>
    </xf>
    <xf numFmtId="0" fontId="23" fillId="0" borderId="10" xfId="1523" applyFont="1" applyBorder="1" applyAlignment="1" applyProtection="1">
      <alignment horizontal="left" vertical="center" wrapText="1"/>
      <protection locked="0"/>
    </xf>
    <xf numFmtId="0" fontId="23" fillId="0" borderId="0" xfId="1523" applyFont="1" applyAlignment="1" applyProtection="1">
      <alignment vertical="center"/>
      <protection locked="0"/>
    </xf>
    <xf numFmtId="4" fontId="23" fillId="0" borderId="0" xfId="1523" applyNumberFormat="1" applyFont="1" applyProtection="1">
      <protection locked="0"/>
    </xf>
    <xf numFmtId="0" fontId="38" fillId="0" borderId="0" xfId="1522" applyFont="1" applyFill="1" applyBorder="1" applyAlignment="1">
      <alignment horizontal="right" vertical="center"/>
    </xf>
    <xf numFmtId="0" fontId="38" fillId="0" borderId="0" xfId="1522" applyFont="1" applyFill="1" applyBorder="1" applyAlignment="1">
      <alignment horizontal="center" vertical="center"/>
    </xf>
    <xf numFmtId="17" fontId="38" fillId="0" borderId="0" xfId="1522" applyNumberFormat="1" applyFont="1" applyFill="1" applyBorder="1" applyAlignment="1">
      <alignment horizontal="center" vertical="center"/>
    </xf>
    <xf numFmtId="0" fontId="38" fillId="0" borderId="0" xfId="1522" applyFont="1" applyFill="1" applyBorder="1" applyAlignment="1">
      <alignment horizontal="left" vertical="center"/>
    </xf>
    <xf numFmtId="0" fontId="38" fillId="0" borderId="0" xfId="1522" applyFont="1" applyFill="1" applyBorder="1" applyAlignment="1">
      <alignment vertical="center"/>
    </xf>
    <xf numFmtId="0" fontId="35" fillId="0" borderId="0" xfId="1522" applyFont="1" applyFill="1" applyAlignment="1">
      <alignment vertical="center"/>
    </xf>
    <xf numFmtId="0" fontId="37" fillId="0" borderId="0" xfId="502" applyFont="1" applyFill="1" applyBorder="1" applyAlignment="1">
      <alignment horizontal="left" vertical="center" wrapText="1"/>
    </xf>
    <xf numFmtId="0" fontId="37" fillId="0" borderId="0" xfId="502" applyFont="1" applyFill="1" applyBorder="1" applyAlignment="1">
      <alignment horizontal="center" vertical="center" wrapText="1"/>
    </xf>
    <xf numFmtId="0" fontId="35" fillId="0" borderId="0" xfId="502" applyFont="1" applyBorder="1" applyAlignment="1">
      <alignment vertical="center"/>
    </xf>
    <xf numFmtId="0" fontId="35" fillId="0" borderId="0" xfId="502" applyFont="1" applyBorder="1" applyAlignment="1">
      <alignment horizontal="center" vertical="center"/>
    </xf>
    <xf numFmtId="0" fontId="35" fillId="34" borderId="1" xfId="502" applyFont="1" applyFill="1" applyBorder="1" applyAlignment="1">
      <alignment horizontal="center" vertical="center"/>
    </xf>
    <xf numFmtId="0" fontId="35" fillId="34" borderId="1" xfId="502" applyFont="1" applyFill="1" applyBorder="1" applyAlignment="1">
      <alignment horizontal="center" vertical="center" wrapText="1"/>
    </xf>
    <xf numFmtId="0" fontId="61" fillId="0" borderId="0" xfId="1537" applyFont="1"/>
    <xf numFmtId="49" fontId="35" fillId="0" borderId="0" xfId="506" applyNumberFormat="1" applyFont="1" applyBorder="1" applyAlignment="1">
      <alignment horizontal="center" vertical="center"/>
    </xf>
    <xf numFmtId="0" fontId="35" fillId="0" borderId="0" xfId="506" applyFont="1" applyBorder="1" applyAlignment="1">
      <alignment vertical="center"/>
    </xf>
    <xf numFmtId="0" fontId="35" fillId="0" borderId="0" xfId="506" applyFont="1" applyBorder="1" applyAlignment="1">
      <alignment horizontal="center" vertical="center"/>
    </xf>
    <xf numFmtId="2" fontId="35" fillId="0" borderId="0" xfId="506" applyNumberFormat="1" applyFont="1" applyBorder="1" applyAlignment="1">
      <alignment horizontal="center" vertical="center"/>
    </xf>
    <xf numFmtId="2" fontId="35" fillId="0" borderId="0" xfId="506" applyNumberFormat="1" applyFont="1" applyBorder="1" applyAlignment="1">
      <alignment horizontal="right" vertical="center"/>
    </xf>
    <xf numFmtId="4" fontId="35" fillId="0" borderId="0" xfId="506" applyNumberFormat="1" applyFont="1" applyBorder="1" applyAlignment="1">
      <alignment horizontal="right" vertical="center"/>
    </xf>
    <xf numFmtId="0" fontId="43" fillId="0" borderId="0" xfId="498" applyFont="1" applyBorder="1" applyAlignment="1">
      <alignment vertical="center"/>
    </xf>
    <xf numFmtId="0" fontId="38" fillId="34" borderId="1" xfId="506" applyFont="1" applyFill="1" applyBorder="1" applyAlignment="1">
      <alignment horizontal="right" vertical="center"/>
    </xf>
    <xf numFmtId="172" fontId="38" fillId="34" borderId="1" xfId="506" applyNumberFormat="1" applyFont="1" applyFill="1" applyBorder="1" applyAlignment="1">
      <alignment vertical="center"/>
    </xf>
    <xf numFmtId="0" fontId="38" fillId="0" borderId="0" xfId="495" applyFont="1" applyBorder="1" applyAlignment="1">
      <alignment horizontal="right" vertical="center"/>
    </xf>
    <xf numFmtId="172" fontId="38" fillId="0" borderId="0" xfId="502" applyNumberFormat="1" applyFont="1" applyBorder="1" applyAlignment="1">
      <alignment vertical="center"/>
    </xf>
    <xf numFmtId="0" fontId="43" fillId="0" borderId="0" xfId="551" applyFont="1" applyBorder="1" applyAlignment="1">
      <alignment vertical="center"/>
    </xf>
    <xf numFmtId="0" fontId="35" fillId="0" borderId="0" xfId="551" applyFont="1" applyBorder="1" applyAlignment="1">
      <alignment horizontal="center" vertical="center"/>
    </xf>
    <xf numFmtId="4" fontId="38" fillId="0" borderId="0" xfId="551" applyNumberFormat="1" applyFont="1" applyBorder="1" applyAlignment="1">
      <alignment horizontal="center" vertical="center"/>
    </xf>
    <xf numFmtId="172" fontId="38" fillId="0" borderId="0" xfId="317" applyNumberFormat="1" applyFont="1" applyBorder="1" applyAlignment="1">
      <alignment horizontal="right" vertical="center"/>
    </xf>
    <xf numFmtId="49" fontId="22" fillId="0" borderId="0" xfId="1522" applyNumberFormat="1" applyFont="1"/>
    <xf numFmtId="0" fontId="22" fillId="0" borderId="0" xfId="1522" applyFont="1"/>
    <xf numFmtId="0" fontId="62" fillId="0" borderId="0" xfId="498" applyFont="1" applyBorder="1" applyAlignment="1">
      <alignment horizontal="center" vertical="center"/>
    </xf>
    <xf numFmtId="0" fontId="59" fillId="0" borderId="0" xfId="498" applyFont="1" applyBorder="1" applyAlignment="1">
      <alignment horizontal="left" vertical="center"/>
    </xf>
    <xf numFmtId="0" fontId="43" fillId="0" borderId="0" xfId="498" applyFont="1" applyBorder="1" applyAlignment="1">
      <alignment horizontal="left" vertical="center"/>
    </xf>
    <xf numFmtId="3" fontId="43" fillId="0" borderId="0" xfId="1522" applyNumberFormat="1" applyFont="1" applyAlignment="1">
      <alignment vertical="center"/>
    </xf>
    <xf numFmtId="0" fontId="43" fillId="0" borderId="0" xfId="506" applyFont="1" applyBorder="1" applyAlignment="1">
      <alignment horizontal="left" vertical="center"/>
    </xf>
    <xf numFmtId="0" fontId="62" fillId="0" borderId="0" xfId="498" applyFont="1" applyBorder="1" applyAlignment="1">
      <alignment vertical="center"/>
    </xf>
    <xf numFmtId="0" fontId="43" fillId="0" borderId="0" xfId="555" applyFont="1" applyBorder="1" applyAlignment="1">
      <alignment vertical="center"/>
    </xf>
    <xf numFmtId="0" fontId="38" fillId="0" borderId="0" xfId="506" applyFont="1" applyBorder="1" applyAlignment="1">
      <alignment horizontal="right" vertical="center"/>
    </xf>
    <xf numFmtId="172" fontId="38" fillId="0" borderId="0" xfId="506" applyNumberFormat="1" applyFont="1" applyBorder="1" applyAlignment="1">
      <alignment vertical="center"/>
    </xf>
    <xf numFmtId="0" fontId="59" fillId="0" borderId="0" xfId="498" applyFont="1" applyBorder="1" applyAlignment="1">
      <alignment horizontal="center" vertical="center"/>
    </xf>
    <xf numFmtId="0" fontId="59" fillId="0" borderId="0" xfId="555" applyFont="1" applyBorder="1" applyAlignment="1">
      <alignment vertical="center"/>
    </xf>
    <xf numFmtId="0" fontId="43" fillId="0" borderId="0" xfId="506" applyFont="1" applyBorder="1" applyAlignment="1">
      <alignment horizontal="right" vertical="center"/>
    </xf>
    <xf numFmtId="0" fontId="43" fillId="0" borderId="0" xfId="502" applyFont="1" applyBorder="1" applyAlignment="1">
      <alignment vertical="center"/>
    </xf>
    <xf numFmtId="0" fontId="38" fillId="29" borderId="1" xfId="1180" applyFont="1" applyFill="1" applyBorder="1" applyAlignment="1">
      <alignment horizontal="center" vertical="center" wrapText="1"/>
    </xf>
    <xf numFmtId="179" fontId="38" fillId="29" borderId="1" xfId="1180" applyNumberFormat="1" applyFont="1" applyFill="1" applyBorder="1" applyAlignment="1">
      <alignment horizontal="center" vertical="center" wrapText="1"/>
    </xf>
    <xf numFmtId="0" fontId="63" fillId="0" borderId="0" xfId="1180" applyFont="1" applyFill="1" applyAlignment="1">
      <alignment horizontal="center" vertical="center"/>
    </xf>
    <xf numFmtId="0" fontId="35" fillId="0" borderId="0" xfId="1180" applyFont="1" applyFill="1" applyAlignment="1">
      <alignment horizontal="right" vertical="center"/>
    </xf>
    <xf numFmtId="0" fontId="35" fillId="0" borderId="0" xfId="1180" applyFont="1" applyFill="1" applyAlignment="1">
      <alignment vertical="center"/>
    </xf>
    <xf numFmtId="4" fontId="23" fillId="0" borderId="0" xfId="1523" applyNumberFormat="1" applyFont="1" applyFill="1" applyAlignment="1" applyProtection="1">
      <alignment vertical="center"/>
      <protection locked="0"/>
    </xf>
    <xf numFmtId="175" fontId="23" fillId="0" borderId="0" xfId="1523" applyNumberFormat="1" applyFont="1" applyFill="1" applyAlignment="1">
      <alignment vertical="center"/>
    </xf>
    <xf numFmtId="0" fontId="23" fillId="0" borderId="0" xfId="1523" applyFont="1" applyFill="1" applyAlignment="1">
      <alignment vertical="center"/>
    </xf>
    <xf numFmtId="0" fontId="31" fillId="0" borderId="11" xfId="1523" applyFont="1" applyFill="1" applyBorder="1" applyAlignment="1" applyProtection="1">
      <alignment horizontal="justify" vertical="center" wrapText="1"/>
      <protection locked="0"/>
    </xf>
    <xf numFmtId="4" fontId="31" fillId="0" borderId="11" xfId="1523" applyNumberFormat="1" applyFont="1" applyFill="1" applyBorder="1" applyAlignment="1" applyProtection="1">
      <alignment horizontal="center" vertical="center" wrapText="1"/>
      <protection locked="0"/>
    </xf>
    <xf numFmtId="0" fontId="23" fillId="0" borderId="11" xfId="1523" applyFont="1" applyFill="1" applyBorder="1" applyAlignment="1" applyProtection="1">
      <alignment horizontal="justify" vertical="center" wrapText="1"/>
      <protection locked="0"/>
    </xf>
    <xf numFmtId="166" fontId="23" fillId="0" borderId="11" xfId="1538" applyNumberFormat="1" applyFont="1" applyFill="1" applyBorder="1" applyAlignment="1" applyProtection="1">
      <alignment horizontal="right" vertical="center" wrapText="1"/>
      <protection locked="0"/>
    </xf>
    <xf numFmtId="0" fontId="32" fillId="0" borderId="11" xfId="1523" applyFont="1" applyFill="1" applyBorder="1" applyAlignment="1" applyProtection="1">
      <alignment horizontal="center" vertical="center" wrapText="1"/>
      <protection locked="0"/>
    </xf>
    <xf numFmtId="4" fontId="32" fillId="0" borderId="11" xfId="1523" applyNumberFormat="1" applyFont="1" applyFill="1" applyBorder="1" applyAlignment="1" applyProtection="1">
      <alignment horizontal="center" vertical="center" wrapText="1"/>
      <protection locked="0"/>
    </xf>
    <xf numFmtId="1" fontId="23" fillId="0" borderId="14" xfId="1523" applyNumberFormat="1" applyFont="1" applyFill="1" applyBorder="1" applyAlignment="1">
      <alignment horizontal="center" vertical="center"/>
    </xf>
    <xf numFmtId="0" fontId="23" fillId="0" borderId="14" xfId="1523" applyFont="1" applyFill="1" applyBorder="1" applyAlignment="1">
      <alignment horizontal="justify" vertical="center" wrapText="1"/>
    </xf>
    <xf numFmtId="0" fontId="31" fillId="0" borderId="14" xfId="1523" applyFont="1" applyFill="1" applyBorder="1" applyAlignment="1">
      <alignment horizontal="justify" vertical="center" wrapText="1"/>
    </xf>
    <xf numFmtId="4" fontId="31" fillId="0" borderId="14" xfId="1523" applyNumberFormat="1" applyFont="1" applyFill="1" applyBorder="1" applyAlignment="1" applyProtection="1">
      <alignment vertical="center"/>
      <protection locked="0"/>
    </xf>
    <xf numFmtId="0" fontId="23" fillId="0" borderId="14" xfId="1523" applyFont="1" applyFill="1" applyBorder="1" applyAlignment="1">
      <alignment horizontal="center" vertical="center"/>
    </xf>
    <xf numFmtId="4" fontId="23" fillId="0" borderId="14" xfId="1523" applyNumberFormat="1" applyFont="1" applyFill="1" applyBorder="1" applyAlignment="1" applyProtection="1">
      <alignment vertical="center"/>
      <protection locked="0"/>
    </xf>
    <xf numFmtId="4" fontId="23" fillId="0" borderId="14" xfId="1523" applyNumberFormat="1" applyFont="1" applyFill="1" applyBorder="1" applyAlignment="1">
      <alignment vertical="center"/>
    </xf>
    <xf numFmtId="166" fontId="23" fillId="0" borderId="14" xfId="1538" applyNumberFormat="1" applyFont="1" applyFill="1" applyBorder="1" applyAlignment="1" applyProtection="1">
      <alignment horizontal="right" vertical="center"/>
    </xf>
    <xf numFmtId="0" fontId="32" fillId="0" borderId="11" xfId="1523" applyFont="1" applyFill="1" applyBorder="1" applyAlignment="1">
      <alignment horizontal="right" vertical="center" wrapText="1"/>
    </xf>
    <xf numFmtId="4" fontId="31" fillId="0" borderId="11" xfId="1523" applyNumberFormat="1" applyFont="1" applyFill="1" applyBorder="1" applyAlignment="1" applyProtection="1">
      <alignment horizontal="right" vertical="center"/>
      <protection locked="0"/>
    </xf>
    <xf numFmtId="0" fontId="23" fillId="0" borderId="11" xfId="1523" applyFont="1" applyFill="1" applyBorder="1" applyAlignment="1">
      <alignment horizontal="center" vertical="center"/>
    </xf>
    <xf numFmtId="4" fontId="23" fillId="0" borderId="11" xfId="1523" applyNumberFormat="1" applyFont="1" applyFill="1" applyBorder="1" applyAlignment="1" applyProtection="1">
      <alignment horizontal="right" vertical="center"/>
      <protection locked="0"/>
    </xf>
    <xf numFmtId="4" fontId="23" fillId="0" borderId="13" xfId="1458" applyNumberFormat="1" applyFont="1" applyFill="1" applyBorder="1" applyAlignment="1">
      <alignment horizontal="right" vertical="center"/>
    </xf>
    <xf numFmtId="1" fontId="23" fillId="0" borderId="11" xfId="1523" applyNumberFormat="1" applyFont="1" applyFill="1" applyBorder="1" applyAlignment="1">
      <alignment horizontal="center" vertical="center"/>
    </xf>
    <xf numFmtId="0" fontId="23" fillId="0" borderId="11" xfId="1523" applyFont="1" applyFill="1" applyBorder="1" applyAlignment="1">
      <alignment horizontal="justify" vertical="center" wrapText="1"/>
    </xf>
    <xf numFmtId="0" fontId="31" fillId="0" borderId="11" xfId="1523" applyFont="1" applyFill="1" applyBorder="1" applyAlignment="1">
      <alignment horizontal="right" vertical="center" wrapText="1"/>
    </xf>
    <xf numFmtId="4" fontId="32" fillId="0" borderId="11" xfId="1523" applyNumberFormat="1" applyFont="1" applyFill="1" applyBorder="1" applyAlignment="1" applyProtection="1">
      <alignment horizontal="right" vertical="center"/>
      <protection locked="0"/>
    </xf>
    <xf numFmtId="4" fontId="28" fillId="0" borderId="11" xfId="1523" applyNumberFormat="1" applyFont="1" applyFill="1" applyBorder="1" applyAlignment="1" applyProtection="1">
      <alignment horizontal="right" vertical="center"/>
      <protection locked="0"/>
    </xf>
    <xf numFmtId="4" fontId="28" fillId="0" borderId="11" xfId="1523" applyNumberFormat="1" applyFont="1" applyFill="1" applyBorder="1" applyAlignment="1">
      <alignment vertical="center"/>
    </xf>
    <xf numFmtId="49" fontId="31" fillId="0" borderId="11" xfId="1523" applyNumberFormat="1" applyFont="1" applyFill="1" applyBorder="1" applyAlignment="1">
      <alignment horizontal="right" vertical="center"/>
    </xf>
    <xf numFmtId="0" fontId="31" fillId="0" borderId="11" xfId="1458" applyFont="1" applyFill="1" applyBorder="1" applyAlignment="1">
      <alignment horizontal="center" vertical="center" wrapText="1"/>
    </xf>
    <xf numFmtId="4" fontId="31" fillId="0" borderId="11" xfId="1458" applyNumberFormat="1" applyFont="1" applyFill="1" applyBorder="1" applyAlignment="1" applyProtection="1">
      <alignment vertical="center"/>
      <protection locked="0"/>
    </xf>
    <xf numFmtId="0" fontId="23" fillId="0" borderId="11" xfId="1458" applyFont="1" applyFill="1" applyBorder="1" applyAlignment="1">
      <alignment horizontal="center" vertical="center"/>
    </xf>
    <xf numFmtId="4" fontId="23" fillId="0" borderId="13" xfId="1458" applyNumberFormat="1" applyFont="1" applyFill="1" applyBorder="1" applyAlignment="1" applyProtection="1">
      <alignment vertical="center"/>
      <protection locked="0"/>
    </xf>
    <xf numFmtId="1" fontId="23" fillId="0" borderId="12" xfId="1458" applyNumberFormat="1" applyFont="1" applyFill="1" applyBorder="1" applyAlignment="1">
      <alignment horizontal="center" vertical="center"/>
    </xf>
    <xf numFmtId="0" fontId="32" fillId="0" borderId="11" xfId="1458" applyFont="1" applyFill="1" applyBorder="1" applyAlignment="1">
      <alignment horizontal="center" vertical="center" wrapText="1"/>
    </xf>
    <xf numFmtId="4" fontId="32" fillId="0" borderId="11" xfId="1458" applyNumberFormat="1" applyFont="1" applyFill="1" applyBorder="1" applyAlignment="1" applyProtection="1">
      <alignment vertical="center"/>
      <protection locked="0"/>
    </xf>
    <xf numFmtId="0" fontId="28" fillId="0" borderId="11" xfId="1458" applyFont="1" applyFill="1" applyBorder="1" applyAlignment="1">
      <alignment horizontal="center" vertical="center"/>
    </xf>
    <xf numFmtId="4" fontId="28" fillId="0" borderId="13" xfId="1458" applyNumberFormat="1" applyFont="1" applyFill="1" applyBorder="1" applyAlignment="1" applyProtection="1">
      <alignment vertical="center"/>
      <protection locked="0"/>
    </xf>
    <xf numFmtId="0" fontId="28" fillId="0" borderId="11" xfId="1458" applyFont="1" applyFill="1" applyBorder="1" applyAlignment="1">
      <alignment horizontal="center" vertical="center" wrapText="1"/>
    </xf>
    <xf numFmtId="0" fontId="32" fillId="0" borderId="11" xfId="1458" applyFont="1" applyFill="1" applyBorder="1" applyAlignment="1">
      <alignment horizontal="right" vertical="center"/>
    </xf>
    <xf numFmtId="4" fontId="28" fillId="0" borderId="11" xfId="1458" applyNumberFormat="1" applyFont="1" applyFill="1" applyBorder="1" applyAlignment="1" applyProtection="1">
      <alignment horizontal="right" vertical="center"/>
      <protection locked="0"/>
    </xf>
    <xf numFmtId="0" fontId="23" fillId="0" borderId="13" xfId="1458" applyFont="1" applyFill="1" applyBorder="1" applyProtection="1">
      <protection locked="0"/>
    </xf>
    <xf numFmtId="0" fontId="32" fillId="0" borderId="11" xfId="1523" applyFont="1" applyFill="1" applyBorder="1" applyAlignment="1">
      <alignment horizontal="right" vertical="center"/>
    </xf>
    <xf numFmtId="0" fontId="23" fillId="0" borderId="11" xfId="1523" applyFont="1" applyFill="1" applyBorder="1" applyAlignment="1">
      <alignment vertical="center"/>
    </xf>
    <xf numFmtId="4" fontId="23" fillId="0" borderId="11" xfId="1523" applyNumberFormat="1" applyFont="1" applyFill="1" applyBorder="1" applyAlignment="1">
      <alignment horizontal="right" vertical="center"/>
    </xf>
    <xf numFmtId="0" fontId="23" fillId="0" borderId="14" xfId="1523" applyFont="1" applyFill="1" applyBorder="1" applyAlignment="1">
      <alignment horizontal="justify" vertical="center"/>
    </xf>
    <xf numFmtId="0" fontId="31" fillId="0" borderId="14" xfId="1523" applyFont="1" applyFill="1" applyBorder="1" applyAlignment="1">
      <alignment horizontal="right" vertical="center"/>
    </xf>
    <xf numFmtId="0" fontId="23" fillId="0" borderId="14" xfId="1523" applyFont="1" applyFill="1" applyBorder="1" applyAlignment="1">
      <alignment vertical="center"/>
    </xf>
    <xf numFmtId="4" fontId="23" fillId="0" borderId="14" xfId="1523" applyNumberFormat="1" applyFont="1" applyFill="1" applyBorder="1" applyAlignment="1">
      <alignment horizontal="right" vertical="center"/>
    </xf>
    <xf numFmtId="172" fontId="64" fillId="35" borderId="0" xfId="1523" applyNumberFormat="1" applyFont="1" applyFill="1" applyProtection="1"/>
    <xf numFmtId="0" fontId="46" fillId="0" borderId="0" xfId="1537" applyFont="1" applyAlignment="1">
      <alignment horizontal="justify" vertical="center"/>
    </xf>
    <xf numFmtId="0" fontId="47" fillId="0" borderId="0" xfId="1537" applyFont="1"/>
    <xf numFmtId="0" fontId="48" fillId="0" borderId="0" xfId="1537" applyFont="1" applyAlignment="1">
      <alignment horizontal="justify" vertical="center"/>
    </xf>
    <xf numFmtId="0" fontId="65" fillId="0" borderId="0" xfId="1537" applyFont="1" applyAlignment="1">
      <alignment horizontal="center" vertical="center"/>
    </xf>
    <xf numFmtId="1" fontId="23" fillId="0" borderId="11" xfId="1523" applyNumberFormat="1" applyFont="1" applyBorder="1" applyAlignment="1" applyProtection="1">
      <alignment horizontal="justify" vertical="center" wrapText="1"/>
      <protection locked="0"/>
    </xf>
    <xf numFmtId="1" fontId="23" fillId="0" borderId="11" xfId="1523" applyNumberFormat="1" applyFont="1" applyBorder="1" applyAlignment="1" applyProtection="1">
      <alignment horizontal="left" vertical="center" wrapText="1"/>
      <protection locked="0"/>
    </xf>
    <xf numFmtId="166" fontId="23" fillId="0" borderId="11" xfId="1537" applyNumberFormat="1" applyFont="1" applyBorder="1" applyAlignment="1" applyProtection="1">
      <alignment horizontal="right" vertical="center" wrapText="1"/>
      <protection locked="0"/>
    </xf>
    <xf numFmtId="1" fontId="23" fillId="0" borderId="11" xfId="1523" applyNumberFormat="1" applyFont="1" applyFill="1" applyBorder="1" applyAlignment="1" applyProtection="1">
      <alignment horizontal="justify" vertical="center" wrapText="1"/>
    </xf>
    <xf numFmtId="1" fontId="23" fillId="0" borderId="11" xfId="1523" applyNumberFormat="1" applyFont="1" applyFill="1" applyBorder="1" applyAlignment="1" applyProtection="1">
      <alignment horizontal="left" vertical="center" wrapText="1"/>
      <protection locked="0"/>
    </xf>
    <xf numFmtId="166" fontId="23" fillId="0" borderId="11" xfId="1537" applyNumberFormat="1" applyFont="1" applyFill="1" applyBorder="1" applyAlignment="1" applyProtection="1">
      <alignment horizontal="right" vertical="center" wrapText="1"/>
    </xf>
    <xf numFmtId="1" fontId="23" fillId="0" borderId="11" xfId="1523" applyNumberFormat="1" applyFont="1" applyFill="1" applyBorder="1" applyAlignment="1" applyProtection="1">
      <alignment horizontal="justify" vertical="center" wrapText="1"/>
      <protection locked="0"/>
    </xf>
    <xf numFmtId="166" fontId="28" fillId="0" borderId="11" xfId="1537" applyNumberFormat="1" applyFont="1" applyFill="1" applyBorder="1" applyAlignment="1" applyProtection="1">
      <alignment horizontal="right" vertical="center" wrapText="1"/>
    </xf>
    <xf numFmtId="1" fontId="28" fillId="0" borderId="11" xfId="1523" applyNumberFormat="1" applyFont="1" applyFill="1" applyBorder="1" applyAlignment="1">
      <alignment horizontal="center" vertical="center"/>
    </xf>
    <xf numFmtId="0" fontId="28" fillId="0" borderId="11" xfId="1523" applyFont="1" applyFill="1" applyBorder="1" applyAlignment="1">
      <alignment horizontal="justify" vertical="center" wrapText="1"/>
    </xf>
    <xf numFmtId="0" fontId="28" fillId="0" borderId="11" xfId="1523" applyFont="1" applyFill="1" applyBorder="1" applyAlignment="1">
      <alignment horizontal="center" vertical="center" wrapText="1"/>
    </xf>
    <xf numFmtId="4" fontId="28" fillId="0" borderId="11" xfId="1523" applyNumberFormat="1" applyFont="1" applyFill="1" applyBorder="1" applyAlignment="1">
      <alignment horizontal="right" vertical="center"/>
    </xf>
    <xf numFmtId="4" fontId="23" fillId="0" borderId="0" xfId="1523" applyNumberFormat="1" applyFont="1" applyAlignment="1" applyProtection="1">
      <alignment horizontal="center" vertical="center"/>
      <protection locked="0"/>
    </xf>
    <xf numFmtId="0" fontId="38" fillId="0" borderId="0" xfId="502" applyFont="1" applyFill="1" applyBorder="1" applyAlignment="1">
      <alignment vertical="center" wrapText="1"/>
    </xf>
    <xf numFmtId="0" fontId="23" fillId="0" borderId="0" xfId="1523" applyFont="1" applyFill="1" applyProtection="1">
      <protection locked="0"/>
    </xf>
    <xf numFmtId="171" fontId="23" fillId="0" borderId="0" xfId="1458" applyNumberFormat="1" applyFont="1" applyFill="1" applyAlignment="1" applyProtection="1">
      <alignment horizontal="center" vertical="center" wrapText="1"/>
      <protection locked="0"/>
    </xf>
    <xf numFmtId="0" fontId="23" fillId="0" borderId="0" xfId="1523" applyFont="1" applyFill="1"/>
    <xf numFmtId="1" fontId="23" fillId="0" borderId="11" xfId="1523" applyNumberFormat="1" applyFont="1" applyFill="1" applyBorder="1" applyAlignment="1">
      <alignment horizontal="center" vertical="center" wrapText="1"/>
    </xf>
    <xf numFmtId="1" fontId="23" fillId="0" borderId="11" xfId="1523" applyNumberFormat="1" applyFont="1" applyFill="1" applyBorder="1" applyAlignment="1">
      <alignment horizontal="justify" vertical="center" wrapText="1"/>
    </xf>
    <xf numFmtId="1" fontId="23" fillId="0" borderId="12" xfId="1523" applyNumberFormat="1" applyFont="1" applyFill="1" applyBorder="1" applyAlignment="1">
      <alignment horizontal="center" vertical="center"/>
    </xf>
    <xf numFmtId="166" fontId="23" fillId="0" borderId="11" xfId="1538" applyNumberFormat="1" applyFont="1" applyFill="1" applyBorder="1" applyAlignment="1" applyProtection="1">
      <alignment horizontal="right" vertical="center" wrapText="1"/>
    </xf>
    <xf numFmtId="166" fontId="28" fillId="0" borderId="11" xfId="1538" applyNumberFormat="1" applyFont="1" applyFill="1" applyBorder="1" applyAlignment="1" applyProtection="1">
      <alignment horizontal="right" vertical="center" wrapText="1"/>
    </xf>
    <xf numFmtId="1" fontId="60" fillId="0" borderId="1" xfId="2620" applyNumberFormat="1" applyFont="1" applyFill="1" applyBorder="1" applyAlignment="1">
      <alignment horizontal="center" vertical="center"/>
    </xf>
    <xf numFmtId="4" fontId="60" fillId="0" borderId="1" xfId="2622" applyNumberFormat="1" applyFont="1" applyFill="1" applyBorder="1" applyAlignment="1">
      <alignment horizontal="right" vertical="center"/>
    </xf>
    <xf numFmtId="1" fontId="35" fillId="0" borderId="1" xfId="900" applyNumberFormat="1" applyFont="1" applyFill="1" applyBorder="1" applyAlignment="1">
      <alignment horizontal="center" vertical="center"/>
    </xf>
    <xf numFmtId="0" fontId="59" fillId="0" borderId="0" xfId="495" applyFont="1" applyFill="1" applyBorder="1" applyAlignment="1">
      <alignment horizontal="center" vertical="center"/>
    </xf>
    <xf numFmtId="0" fontId="43" fillId="0" borderId="0" xfId="551" applyFont="1" applyFill="1" applyBorder="1" applyAlignment="1">
      <alignment vertical="center"/>
    </xf>
    <xf numFmtId="2" fontId="43" fillId="0" borderId="0" xfId="1522" applyNumberFormat="1" applyFont="1" applyFill="1" applyAlignment="1">
      <alignment horizontal="center" vertical="center"/>
    </xf>
    <xf numFmtId="1" fontId="43" fillId="0" borderId="0" xfId="1522" applyNumberFormat="1" applyFont="1" applyFill="1" applyAlignment="1">
      <alignment horizontal="center" vertical="center"/>
    </xf>
    <xf numFmtId="2" fontId="35" fillId="0" borderId="1" xfId="1180" applyNumberFormat="1" applyFont="1" applyFill="1" applyBorder="1" applyAlignment="1">
      <alignment horizontal="center" vertical="center"/>
    </xf>
    <xf numFmtId="0" fontId="35" fillId="0" borderId="1" xfId="1180" applyFont="1" applyFill="1" applyBorder="1" applyAlignment="1">
      <alignment horizontal="justify" vertical="center" wrapText="1"/>
    </xf>
    <xf numFmtId="0" fontId="35" fillId="0" borderId="1" xfId="1180" applyFont="1" applyFill="1" applyBorder="1" applyAlignment="1">
      <alignment horizontal="center" vertical="center"/>
    </xf>
    <xf numFmtId="175" fontId="35" fillId="0" borderId="1" xfId="1180" applyNumberFormat="1" applyFont="1" applyFill="1" applyBorder="1" applyAlignment="1">
      <alignment horizontal="right" vertical="center"/>
    </xf>
    <xf numFmtId="180" fontId="35" fillId="0" borderId="1" xfId="1180" applyNumberFormat="1" applyFont="1" applyFill="1" applyBorder="1" applyAlignment="1">
      <alignment horizontal="right" vertical="center"/>
    </xf>
    <xf numFmtId="0" fontId="38" fillId="0" borderId="0" xfId="1381" applyFont="1" applyAlignment="1">
      <alignment horizontal="center" vertical="center" wrapText="1"/>
    </xf>
    <xf numFmtId="0" fontId="36" fillId="0" borderId="0" xfId="1381" applyFont="1" applyAlignment="1">
      <alignment vertical="center"/>
    </xf>
    <xf numFmtId="0" fontId="38" fillId="0" borderId="0" xfId="1457" applyFont="1" applyAlignment="1">
      <alignment vertical="center"/>
    </xf>
    <xf numFmtId="0" fontId="35" fillId="0" borderId="0" xfId="1457" applyFont="1" applyAlignment="1">
      <alignment vertical="center"/>
    </xf>
    <xf numFmtId="0" fontId="38" fillId="0" borderId="0" xfId="1522" applyFont="1" applyAlignment="1">
      <alignment vertical="center"/>
    </xf>
    <xf numFmtId="2" fontId="35" fillId="0" borderId="0" xfId="1522" applyNumberFormat="1" applyFont="1"/>
    <xf numFmtId="0" fontId="35" fillId="0" borderId="0" xfId="1522" applyFont="1" applyAlignment="1">
      <alignment horizontal="left" vertical="center"/>
    </xf>
    <xf numFmtId="0" fontId="38" fillId="0" borderId="0" xfId="1522" applyFont="1" applyAlignment="1">
      <alignment horizontal="center" vertical="center" wrapText="1"/>
    </xf>
    <xf numFmtId="0" fontId="36" fillId="0" borderId="0" xfId="1522" applyFont="1" applyAlignment="1">
      <alignment vertical="center"/>
    </xf>
    <xf numFmtId="0" fontId="43" fillId="0" borderId="0" xfId="1522" applyFont="1" applyAlignment="1">
      <alignment vertical="center"/>
    </xf>
    <xf numFmtId="2" fontId="38" fillId="0" borderId="0" xfId="1522" applyNumberFormat="1" applyFont="1"/>
    <xf numFmtId="0" fontId="38" fillId="0" borderId="0" xfId="1522" applyFont="1" applyAlignment="1">
      <alignment horizontal="left" vertical="center"/>
    </xf>
    <xf numFmtId="2" fontId="38" fillId="0" borderId="0" xfId="1522" applyNumberFormat="1" applyFont="1" applyAlignment="1">
      <alignment horizontal="center" vertical="center" wrapText="1"/>
    </xf>
    <xf numFmtId="2" fontId="36" fillId="0" borderId="0" xfId="1522" applyNumberFormat="1" applyFont="1" applyAlignment="1">
      <alignment vertical="center"/>
    </xf>
    <xf numFmtId="2" fontId="35" fillId="0" borderId="0" xfId="1522" applyNumberFormat="1" applyFont="1" applyAlignment="1">
      <alignment vertical="center"/>
    </xf>
    <xf numFmtId="0" fontId="38" fillId="0" borderId="0" xfId="1457" applyFont="1"/>
    <xf numFmtId="2" fontId="38" fillId="0" borderId="0" xfId="1457" applyNumberFormat="1" applyFont="1"/>
    <xf numFmtId="1" fontId="38" fillId="0" borderId="0" xfId="1381" applyNumberFormat="1" applyFont="1" applyAlignment="1">
      <alignment horizontal="center" vertical="center" wrapText="1"/>
    </xf>
    <xf numFmtId="0" fontId="22" fillId="0" borderId="0" xfId="1381" applyFont="1" applyAlignment="1">
      <alignment vertical="center"/>
    </xf>
    <xf numFmtId="0" fontId="22" fillId="0" borderId="0" xfId="1381" applyAlignment="1">
      <alignment vertical="center"/>
    </xf>
    <xf numFmtId="0" fontId="38" fillId="36" borderId="0" xfId="1522" applyFont="1" applyFill="1" applyAlignment="1">
      <alignment vertical="center"/>
    </xf>
    <xf numFmtId="1" fontId="38" fillId="36" borderId="0" xfId="1522" applyNumberFormat="1" applyFont="1" applyFill="1"/>
    <xf numFmtId="0" fontId="38" fillId="36" borderId="0" xfId="1522" applyFont="1" applyFill="1" applyAlignment="1">
      <alignment horizontal="left" vertical="center"/>
    </xf>
    <xf numFmtId="0" fontId="38" fillId="36" borderId="0" xfId="1522" applyFont="1" applyFill="1" applyAlignment="1">
      <alignment horizontal="center" vertical="center" wrapText="1"/>
    </xf>
    <xf numFmtId="4" fontId="38" fillId="36" borderId="0" xfId="1522" applyNumberFormat="1" applyFont="1" applyFill="1"/>
    <xf numFmtId="4" fontId="38" fillId="36" borderId="0" xfId="1522" applyNumberFormat="1" applyFont="1" applyFill="1" applyAlignment="1">
      <alignment horizontal="left" vertical="center"/>
    </xf>
    <xf numFmtId="0" fontId="38" fillId="0" borderId="0" xfId="1522" applyFont="1" applyFill="1" applyAlignment="1">
      <alignment vertical="center"/>
    </xf>
    <xf numFmtId="2" fontId="35" fillId="0" borderId="0" xfId="1522" applyNumberFormat="1" applyFont="1" applyFill="1"/>
    <xf numFmtId="0" fontId="35" fillId="0" borderId="0" xfId="1522" applyFont="1" applyFill="1" applyAlignment="1">
      <alignment horizontal="left" vertical="center"/>
    </xf>
    <xf numFmtId="0" fontId="43" fillId="0" borderId="0" xfId="1522" applyFont="1" applyFill="1" applyAlignment="1">
      <alignment vertical="center"/>
    </xf>
    <xf numFmtId="1" fontId="35" fillId="0" borderId="0" xfId="1522" applyNumberFormat="1" applyFont="1" applyFill="1" applyAlignment="1">
      <alignment vertical="center"/>
    </xf>
    <xf numFmtId="4" fontId="35" fillId="0" borderId="0" xfId="1522" applyNumberFormat="1" applyFont="1" applyFill="1" applyAlignment="1">
      <alignment vertical="center"/>
    </xf>
    <xf numFmtId="0" fontId="38" fillId="37" borderId="0" xfId="1522" applyFont="1" applyFill="1" applyAlignment="1">
      <alignment horizontal="center" vertical="center" wrapText="1"/>
    </xf>
    <xf numFmtId="4" fontId="22" fillId="0" borderId="0" xfId="1381" applyNumberFormat="1" applyAlignment="1">
      <alignment vertical="center"/>
    </xf>
    <xf numFmtId="0" fontId="36" fillId="0" borderId="0" xfId="1522" applyFont="1" applyFill="1" applyAlignment="1">
      <alignment vertical="center"/>
    </xf>
    <xf numFmtId="0" fontId="38" fillId="0" borderId="0" xfId="1522" applyFont="1" applyFill="1" applyAlignment="1">
      <alignment horizontal="center" vertical="center" wrapText="1"/>
    </xf>
    <xf numFmtId="4" fontId="35" fillId="0" borderId="0" xfId="1522" applyNumberFormat="1" applyFont="1" applyFill="1"/>
    <xf numFmtId="2" fontId="38" fillId="0" borderId="0" xfId="1522" applyNumberFormat="1" applyFont="1" applyFill="1" applyAlignment="1">
      <alignment horizontal="center" vertical="center" wrapText="1"/>
    </xf>
    <xf numFmtId="2" fontId="36" fillId="0" borderId="0" xfId="1522" applyNumberFormat="1" applyFont="1" applyFill="1" applyAlignment="1">
      <alignment vertical="center"/>
    </xf>
    <xf numFmtId="2" fontId="35" fillId="0" borderId="0" xfId="1522" applyNumberFormat="1" applyFont="1" applyFill="1" applyAlignment="1">
      <alignment vertical="center"/>
    </xf>
    <xf numFmtId="1" fontId="35" fillId="0" borderId="0" xfId="1522" applyNumberFormat="1" applyFont="1" applyFill="1"/>
    <xf numFmtId="0" fontId="66" fillId="0" borderId="0" xfId="2624" applyFont="1" applyFill="1" applyAlignment="1">
      <alignment vertical="center"/>
    </xf>
    <xf numFmtId="0" fontId="60" fillId="0" borderId="0" xfId="2624" applyFont="1" applyFill="1" applyAlignment="1">
      <alignment vertical="center"/>
    </xf>
    <xf numFmtId="0" fontId="60" fillId="0" borderId="0" xfId="2625" applyFont="1" applyFill="1" applyAlignment="1">
      <alignment horizontal="left" vertical="center"/>
    </xf>
    <xf numFmtId="0" fontId="60" fillId="0" borderId="0" xfId="2626" applyFont="1" applyFill="1" applyAlignment="1">
      <alignment vertical="center"/>
    </xf>
    <xf numFmtId="4" fontId="60" fillId="0" borderId="0" xfId="2626" applyNumberFormat="1" applyFont="1" applyFill="1"/>
    <xf numFmtId="4" fontId="66" fillId="37" borderId="0" xfId="2623" applyNumberFormat="1" applyFont="1" applyFill="1" applyAlignment="1">
      <alignment vertical="center"/>
    </xf>
    <xf numFmtId="4" fontId="66" fillId="37" borderId="0" xfId="2623" applyNumberFormat="1" applyFont="1" applyFill="1" applyAlignment="1">
      <alignment horizontal="left" vertical="center"/>
    </xf>
    <xf numFmtId="0" fontId="66" fillId="37" borderId="0" xfId="2605" applyNumberFormat="1" applyFont="1" applyFill="1" applyAlignment="1">
      <alignment horizontal="center" vertical="center" wrapText="1"/>
    </xf>
    <xf numFmtId="0" fontId="66" fillId="0" borderId="0" xfId="2605" applyNumberFormat="1" applyFont="1" applyFill="1" applyAlignment="1">
      <alignment horizontal="center" vertical="center" wrapText="1"/>
    </xf>
    <xf numFmtId="0" fontId="52" fillId="0" borderId="0" xfId="2623" applyFont="1" applyFill="1" applyAlignment="1">
      <alignment vertical="center"/>
    </xf>
    <xf numFmtId="4" fontId="66" fillId="0" borderId="0" xfId="2623" applyNumberFormat="1" applyFont="1" applyFill="1" applyAlignment="1">
      <alignment vertical="center"/>
    </xf>
    <xf numFmtId="4" fontId="66" fillId="0" borderId="0" xfId="2623" applyNumberFormat="1" applyFont="1" applyFill="1" applyAlignment="1">
      <alignment horizontal="left" vertical="center"/>
    </xf>
    <xf numFmtId="0" fontId="66" fillId="0" borderId="0" xfId="2624" applyFont="1" applyFill="1"/>
    <xf numFmtId="2" fontId="66" fillId="0" borderId="0" xfId="2624" applyNumberFormat="1" applyFont="1" applyFill="1"/>
    <xf numFmtId="1" fontId="66" fillId="0" borderId="0" xfId="2623" applyNumberFormat="1" applyFont="1" applyFill="1" applyAlignment="1">
      <alignment horizontal="center" vertical="center" wrapText="1"/>
    </xf>
    <xf numFmtId="2" fontId="60" fillId="0" borderId="0" xfId="2626" applyNumberFormat="1" applyFont="1" applyFill="1"/>
    <xf numFmtId="0" fontId="60" fillId="0" borderId="0" xfId="2626" applyFont="1" applyFill="1" applyAlignment="1">
      <alignment horizontal="left" vertical="center"/>
    </xf>
    <xf numFmtId="0" fontId="66" fillId="0" borderId="0" xfId="2626" applyFont="1" applyFill="1" applyAlignment="1">
      <alignment horizontal="center" vertical="center" wrapText="1"/>
    </xf>
    <xf numFmtId="1" fontId="60" fillId="0" borderId="0" xfId="2626" applyNumberFormat="1" applyFont="1" applyFill="1"/>
    <xf numFmtId="4" fontId="60" fillId="0" borderId="0" xfId="2605" applyNumberFormat="1" applyFont="1" applyFill="1" applyAlignment="1">
      <alignment horizontal="left" vertical="center"/>
    </xf>
    <xf numFmtId="2" fontId="68" fillId="0" borderId="0" xfId="2605" applyNumberFormat="1" applyFont="1" applyFill="1" applyAlignment="1">
      <alignment horizontal="center" vertical="center"/>
    </xf>
    <xf numFmtId="1" fontId="68" fillId="0" borderId="0" xfId="2605" applyNumberFormat="1" applyFont="1" applyFill="1" applyAlignment="1">
      <alignment horizontal="center" vertical="center"/>
    </xf>
    <xf numFmtId="0" fontId="63" fillId="0" borderId="0" xfId="2626" applyFont="1" applyFill="1" applyAlignment="1">
      <alignment vertical="center"/>
    </xf>
    <xf numFmtId="2" fontId="66" fillId="0" borderId="0" xfId="2626" applyNumberFormat="1" applyFont="1" applyFill="1" applyAlignment="1">
      <alignment vertical="center"/>
    </xf>
    <xf numFmtId="4" fontId="66" fillId="0" borderId="0" xfId="2605" applyNumberFormat="1" applyFont="1" applyFill="1" applyAlignment="1">
      <alignment horizontal="left" vertical="center"/>
    </xf>
    <xf numFmtId="1" fontId="60" fillId="0" borderId="0" xfId="2626" applyNumberFormat="1" applyFont="1" applyFill="1" applyAlignment="1">
      <alignment vertical="center"/>
    </xf>
    <xf numFmtId="3" fontId="60" fillId="0" borderId="0" xfId="2626" applyNumberFormat="1" applyFont="1" applyFill="1"/>
    <xf numFmtId="3" fontId="66" fillId="37" borderId="0" xfId="2623" applyNumberFormat="1" applyFont="1" applyFill="1" applyAlignment="1">
      <alignment vertical="center"/>
    </xf>
    <xf numFmtId="0" fontId="38" fillId="0" borderId="0" xfId="1457" applyFont="1" applyFill="1" applyAlignment="1">
      <alignment vertical="center"/>
    </xf>
    <xf numFmtId="0" fontId="35" fillId="0" borderId="0" xfId="1457" applyFont="1" applyFill="1" applyAlignment="1">
      <alignment vertical="center"/>
    </xf>
    <xf numFmtId="0" fontId="34" fillId="25" borderId="25" xfId="1458" applyFont="1" applyFill="1" applyBorder="1" applyAlignment="1">
      <alignment horizontal="center" vertical="center" wrapText="1"/>
    </xf>
    <xf numFmtId="0" fontId="34" fillId="0" borderId="25" xfId="1458" applyFont="1" applyBorder="1" applyAlignment="1">
      <alignment horizontal="center" vertical="center" wrapText="1"/>
    </xf>
    <xf numFmtId="168" fontId="33" fillId="0" borderId="1" xfId="77" applyFont="1" applyBorder="1" applyAlignment="1" applyProtection="1">
      <alignment horizontal="center" vertical="center"/>
    </xf>
    <xf numFmtId="0" fontId="33" fillId="0" borderId="21" xfId="1458" applyFont="1" applyBorder="1" applyAlignment="1">
      <alignment horizontal="center" vertical="center"/>
    </xf>
    <xf numFmtId="4" fontId="33" fillId="0" borderId="22" xfId="1537" applyNumberFormat="1" applyFont="1" applyBorder="1" applyAlignment="1" applyProtection="1">
      <alignment horizontal="center" vertical="center"/>
    </xf>
    <xf numFmtId="4" fontId="33" fillId="0" borderId="23" xfId="1537" applyNumberFormat="1" applyFont="1" applyBorder="1" applyAlignment="1" applyProtection="1">
      <alignment horizontal="center" vertical="center"/>
    </xf>
    <xf numFmtId="4" fontId="33" fillId="0" borderId="24" xfId="1537" applyNumberFormat="1" applyFont="1" applyBorder="1" applyAlignment="1" applyProtection="1">
      <alignment horizontal="center" vertical="center"/>
    </xf>
    <xf numFmtId="10" fontId="33" fillId="0" borderId="1" xfId="1458" applyNumberFormat="1" applyFont="1" applyBorder="1" applyAlignment="1">
      <alignment horizontal="center" vertical="center"/>
    </xf>
    <xf numFmtId="168" fontId="34" fillId="0" borderId="25" xfId="77" applyFont="1" applyBorder="1" applyAlignment="1" applyProtection="1">
      <alignment horizontal="center" vertical="center"/>
    </xf>
    <xf numFmtId="172" fontId="34" fillId="0" borderId="25" xfId="77" applyNumberFormat="1" applyFont="1" applyBorder="1" applyAlignment="1" applyProtection="1">
      <alignment horizontal="center" vertical="center"/>
    </xf>
    <xf numFmtId="10" fontId="34" fillId="0" borderId="25" xfId="1458" applyNumberFormat="1" applyFont="1" applyBorder="1" applyAlignment="1">
      <alignment horizontal="center" vertical="center"/>
    </xf>
    <xf numFmtId="10" fontId="33" fillId="0" borderId="1" xfId="1537" applyNumberFormat="1" applyFont="1" applyBorder="1" applyAlignment="1" applyProtection="1">
      <alignment vertical="center"/>
    </xf>
    <xf numFmtId="1" fontId="23" fillId="0" borderId="11" xfId="1523" applyNumberFormat="1" applyFont="1" applyFill="1" applyBorder="1" applyAlignment="1" applyProtection="1">
      <alignment horizontal="center" vertical="center" wrapText="1"/>
    </xf>
    <xf numFmtId="0" fontId="23" fillId="0" borderId="11" xfId="1523" applyFont="1" applyFill="1" applyBorder="1" applyAlignment="1" applyProtection="1">
      <alignment horizontal="center" vertical="center" wrapText="1"/>
      <protection locked="0"/>
    </xf>
    <xf numFmtId="1" fontId="23" fillId="0" borderId="11" xfId="1523" applyNumberFormat="1" applyFont="1" applyBorder="1" applyAlignment="1">
      <alignment horizontal="center" vertical="center" wrapText="1"/>
    </xf>
    <xf numFmtId="0" fontId="23" fillId="0" borderId="11" xfId="1523" applyFont="1" applyBorder="1" applyAlignment="1" applyProtection="1">
      <alignment horizontal="center" vertical="center" wrapText="1"/>
      <protection locked="0"/>
    </xf>
    <xf numFmtId="0" fontId="28" fillId="0" borderId="11" xfId="1523" applyFont="1" applyFill="1" applyBorder="1" applyAlignment="1" applyProtection="1">
      <alignment horizontal="center" vertical="center" wrapText="1"/>
      <protection locked="0"/>
    </xf>
    <xf numFmtId="0" fontId="49" fillId="29" borderId="17" xfId="1458" applyFont="1" applyFill="1" applyBorder="1" applyAlignment="1" applyProtection="1">
      <alignment horizontal="center" vertical="center" wrapText="1"/>
      <protection locked="0"/>
    </xf>
    <xf numFmtId="0" fontId="66" fillId="0" borderId="0" xfId="2623" applyFont="1" applyFill="1" applyAlignment="1">
      <alignment horizontal="center" vertical="center" wrapText="1"/>
    </xf>
    <xf numFmtId="0" fontId="60" fillId="0" borderId="0" xfId="2623" applyFont="1" applyFill="1" applyAlignment="1">
      <alignment vertical="center"/>
    </xf>
    <xf numFmtId="49" fontId="60" fillId="0" borderId="0" xfId="2626" applyNumberFormat="1" applyFont="1" applyFill="1" applyAlignment="1">
      <alignment vertical="center"/>
    </xf>
    <xf numFmtId="0" fontId="52" fillId="0" borderId="0" xfId="2625" applyFont="1" applyFill="1" applyAlignment="1">
      <alignment horizontal="right" vertical="center"/>
    </xf>
    <xf numFmtId="0" fontId="52" fillId="0" borderId="0" xfId="2625" applyFont="1" applyFill="1" applyAlignment="1">
      <alignment horizontal="left" vertical="center"/>
    </xf>
    <xf numFmtId="0" fontId="63" fillId="0" borderId="0" xfId="2627" applyFont="1" applyFill="1" applyBorder="1" applyAlignment="1">
      <alignment vertical="center"/>
    </xf>
    <xf numFmtId="0" fontId="69" fillId="0" borderId="0" xfId="2626" applyFont="1" applyFill="1"/>
    <xf numFmtId="166" fontId="23" fillId="0" borderId="11" xfId="1537" applyNumberFormat="1" applyFont="1" applyFill="1" applyBorder="1" applyAlignment="1" applyProtection="1">
      <alignment horizontal="right" vertical="center" wrapText="1"/>
      <protection locked="0"/>
    </xf>
    <xf numFmtId="166" fontId="29" fillId="0" borderId="12" xfId="1537" applyNumberFormat="1" applyFont="1" applyFill="1" applyBorder="1" applyAlignment="1" applyProtection="1">
      <alignment horizontal="right" vertical="center" wrapText="1"/>
      <protection locked="0"/>
    </xf>
    <xf numFmtId="0" fontId="23" fillId="0" borderId="0" xfId="1523" applyFont="1" applyFill="1" applyBorder="1"/>
    <xf numFmtId="0" fontId="23" fillId="0" borderId="31" xfId="1523" applyFont="1" applyFill="1" applyBorder="1" applyProtection="1">
      <protection locked="0"/>
    </xf>
    <xf numFmtId="166" fontId="23" fillId="0" borderId="14" xfId="1537" applyNumberFormat="1" applyFont="1" applyFill="1" applyBorder="1" applyAlignment="1" applyProtection="1">
      <alignment horizontal="right" vertical="center"/>
    </xf>
    <xf numFmtId="0" fontId="23" fillId="0" borderId="31" xfId="1523" applyFont="1" applyFill="1" applyBorder="1"/>
    <xf numFmtId="2" fontId="23" fillId="0" borderId="31" xfId="1523" applyNumberFormat="1" applyFont="1" applyFill="1" applyBorder="1"/>
    <xf numFmtId="0" fontId="23" fillId="0" borderId="0" xfId="1458" applyFont="1" applyFill="1" applyProtection="1">
      <protection locked="0"/>
    </xf>
    <xf numFmtId="0" fontId="31" fillId="0" borderId="11" xfId="1458" applyFont="1" applyFill="1" applyBorder="1" applyAlignment="1">
      <alignment horizontal="center" vertical="center"/>
    </xf>
    <xf numFmtId="4" fontId="23" fillId="0" borderId="11" xfId="1458" applyNumberFormat="1" applyFont="1" applyFill="1" applyBorder="1" applyAlignment="1">
      <alignment vertical="center"/>
    </xf>
    <xf numFmtId="0" fontId="23" fillId="0" borderId="0" xfId="1458" applyFont="1" applyFill="1"/>
    <xf numFmtId="0" fontId="23" fillId="0" borderId="11" xfId="1458" applyFont="1" applyFill="1" applyBorder="1" applyAlignment="1">
      <alignment horizontal="justify" vertical="center"/>
    </xf>
    <xf numFmtId="0" fontId="31" fillId="0" borderId="11" xfId="1458" applyFont="1" applyFill="1" applyBorder="1" applyAlignment="1">
      <alignment horizontal="right" vertical="center"/>
    </xf>
    <xf numFmtId="166" fontId="23" fillId="0" borderId="0" xfId="1537" applyNumberFormat="1" applyFont="1" applyFill="1" applyBorder="1" applyAlignment="1" applyProtection="1">
      <protection locked="0"/>
    </xf>
    <xf numFmtId="4" fontId="23" fillId="0" borderId="0" xfId="1458" applyNumberFormat="1" applyFont="1" applyFill="1" applyProtection="1">
      <protection locked="0"/>
    </xf>
    <xf numFmtId="0" fontId="70" fillId="0" borderId="11" xfId="1523" applyFont="1" applyFill="1" applyBorder="1" applyAlignment="1">
      <alignment horizontal="center" vertical="center" wrapText="1"/>
    </xf>
    <xf numFmtId="0" fontId="28" fillId="0" borderId="11" xfId="1523" applyFont="1" applyFill="1" applyBorder="1" applyAlignment="1" applyProtection="1">
      <alignment horizontal="center" vertical="center" wrapText="1"/>
      <protection locked="0"/>
    </xf>
    <xf numFmtId="1" fontId="23" fillId="0" borderId="10" xfId="1523" applyNumberFormat="1" applyFont="1" applyFill="1" applyBorder="1" applyAlignment="1" applyProtection="1">
      <alignment horizontal="center" vertical="center" wrapText="1"/>
      <protection locked="0"/>
    </xf>
    <xf numFmtId="0" fontId="23" fillId="0" borderId="10" xfId="1523" applyFont="1" applyFill="1" applyBorder="1" applyAlignment="1" applyProtection="1">
      <alignment horizontal="left" vertical="center" wrapText="1"/>
      <protection locked="0"/>
    </xf>
    <xf numFmtId="0" fontId="31" fillId="0" borderId="10" xfId="1523" applyFont="1" applyFill="1" applyBorder="1" applyAlignment="1" applyProtection="1">
      <alignment horizontal="justify" vertical="center" wrapText="1"/>
      <protection locked="0"/>
    </xf>
    <xf numFmtId="4" fontId="31" fillId="0" borderId="10" xfId="1523" applyNumberFormat="1" applyFont="1" applyFill="1" applyBorder="1" applyAlignment="1" applyProtection="1">
      <alignment horizontal="center" vertical="center" wrapText="1"/>
      <protection locked="0"/>
    </xf>
    <xf numFmtId="0" fontId="23" fillId="0" borderId="10" xfId="1523" applyFont="1" applyFill="1" applyBorder="1" applyAlignment="1" applyProtection="1">
      <alignment horizontal="center" vertical="center" wrapText="1"/>
      <protection locked="0"/>
    </xf>
    <xf numFmtId="4" fontId="23" fillId="0" borderId="10" xfId="1523" applyNumberFormat="1" applyFont="1" applyFill="1" applyBorder="1" applyAlignment="1" applyProtection="1">
      <alignment horizontal="center" vertical="center" wrapText="1"/>
      <protection locked="0"/>
    </xf>
    <xf numFmtId="166" fontId="23" fillId="0" borderId="10" xfId="1538" applyNumberFormat="1" applyFont="1" applyFill="1" applyBorder="1" applyAlignment="1" applyProtection="1">
      <alignment horizontal="right" vertical="center" wrapText="1"/>
      <protection locked="0"/>
    </xf>
    <xf numFmtId="1" fontId="23" fillId="0" borderId="0" xfId="1523" applyNumberFormat="1" applyFont="1" applyFill="1" applyAlignment="1">
      <alignment horizontal="center" vertical="center"/>
    </xf>
    <xf numFmtId="0" fontId="23" fillId="0" borderId="0" xfId="1523" applyFont="1" applyFill="1" applyAlignment="1">
      <alignment horizontal="justify" vertical="center"/>
    </xf>
    <xf numFmtId="0" fontId="23" fillId="0" borderId="0" xfId="1523" applyFont="1" applyFill="1" applyAlignment="1">
      <alignment horizontal="right" vertical="center"/>
    </xf>
    <xf numFmtId="0" fontId="23" fillId="0" borderId="0" xfId="1523" applyFont="1" applyFill="1" applyAlignment="1">
      <alignment horizontal="center" vertical="center"/>
    </xf>
    <xf numFmtId="0" fontId="68" fillId="0" borderId="0" xfId="1522" applyFont="1" applyFill="1" applyAlignment="1">
      <alignment vertical="center"/>
    </xf>
    <xf numFmtId="0" fontId="23" fillId="0" borderId="0" xfId="1523" applyFont="1" applyFill="1" applyAlignment="1" applyProtection="1">
      <alignment wrapText="1"/>
      <protection locked="0"/>
    </xf>
    <xf numFmtId="0" fontId="23" fillId="0" borderId="0" xfId="1523" applyFont="1" applyAlignment="1">
      <alignment vertical="center" wrapText="1"/>
    </xf>
    <xf numFmtId="0" fontId="49" fillId="29" borderId="17" xfId="1458" applyFont="1" applyFill="1" applyBorder="1" applyAlignment="1" applyProtection="1">
      <alignment horizontal="center" vertical="center" wrapText="1"/>
      <protection locked="0"/>
    </xf>
    <xf numFmtId="1" fontId="23" fillId="0" borderId="11" xfId="1523" applyNumberFormat="1" applyFont="1" applyBorder="1" applyAlignment="1">
      <alignment horizontal="center" vertical="center" wrapText="1"/>
    </xf>
    <xf numFmtId="1" fontId="23" fillId="0" borderId="11" xfId="1523" applyNumberFormat="1" applyFont="1" applyFill="1" applyBorder="1" applyAlignment="1" applyProtection="1">
      <alignment horizontal="center" vertical="center" wrapText="1"/>
    </xf>
    <xf numFmtId="49" fontId="35" fillId="0" borderId="0" xfId="1522" applyNumberFormat="1" applyFont="1" applyFill="1" applyAlignment="1">
      <alignment vertical="center"/>
    </xf>
    <xf numFmtId="0" fontId="35" fillId="0" borderId="0" xfId="502" applyFont="1" applyFill="1" applyBorder="1" applyAlignment="1">
      <alignment horizontal="center" vertical="center"/>
    </xf>
    <xf numFmtId="0" fontId="38" fillId="0" borderId="0" xfId="495" applyFont="1" applyFill="1" applyBorder="1" applyAlignment="1">
      <alignment horizontal="right" vertical="center"/>
    </xf>
    <xf numFmtId="172" fontId="38" fillId="0" borderId="0" xfId="502" applyNumberFormat="1" applyFont="1" applyFill="1" applyBorder="1" applyAlignment="1">
      <alignment vertical="center"/>
    </xf>
    <xf numFmtId="0" fontId="23" fillId="0" borderId="0" xfId="1523" applyFont="1" applyFill="1" applyAlignment="1" applyProtection="1">
      <alignment vertical="center"/>
      <protection locked="0"/>
    </xf>
    <xf numFmtId="0" fontId="38" fillId="0" borderId="0" xfId="1522" applyFont="1" applyFill="1" applyAlignment="1">
      <alignment horizontal="left" vertical="center"/>
    </xf>
    <xf numFmtId="2" fontId="38" fillId="0" borderId="0" xfId="1522" applyNumberFormat="1" applyFont="1" applyFill="1"/>
    <xf numFmtId="1" fontId="38" fillId="37" borderId="0" xfId="1522" applyNumberFormat="1" applyFont="1" applyFill="1"/>
    <xf numFmtId="0" fontId="38" fillId="37" borderId="0" xfId="1522" applyFont="1" applyFill="1" applyAlignment="1">
      <alignment horizontal="left" vertical="center"/>
    </xf>
    <xf numFmtId="0" fontId="23" fillId="0" borderId="0" xfId="1523" applyFont="1" applyFill="1" applyAlignment="1">
      <alignment vertical="center" wrapText="1"/>
    </xf>
    <xf numFmtId="0" fontId="23" fillId="0" borderId="11" xfId="1523" applyFont="1" applyFill="1" applyBorder="1" applyAlignment="1" applyProtection="1">
      <alignment horizontal="justify" vertical="center" wrapText="1"/>
    </xf>
    <xf numFmtId="1" fontId="33" fillId="0" borderId="1" xfId="1458" applyNumberFormat="1" applyFont="1" applyFill="1" applyBorder="1" applyAlignment="1">
      <alignment horizontal="center" vertical="center" wrapText="1"/>
    </xf>
    <xf numFmtId="1" fontId="33" fillId="0" borderId="1" xfId="1458" applyNumberFormat="1" applyFont="1" applyFill="1" applyBorder="1" applyAlignment="1">
      <alignment horizontal="justify" vertical="center" wrapText="1"/>
    </xf>
    <xf numFmtId="168" fontId="33" fillId="0" borderId="1" xfId="77" applyFont="1" applyFill="1" applyBorder="1" applyAlignment="1" applyProtection="1">
      <alignment horizontal="center" vertical="center"/>
    </xf>
    <xf numFmtId="0" fontId="35" fillId="0" borderId="1" xfId="1180" applyFont="1" applyFill="1" applyBorder="1" applyAlignment="1">
      <alignment horizontal="center" vertical="center" wrapText="1"/>
    </xf>
    <xf numFmtId="0" fontId="38" fillId="0" borderId="0" xfId="1180" applyFont="1" applyFill="1" applyAlignment="1">
      <alignment horizontal="center" vertical="center"/>
    </xf>
    <xf numFmtId="0" fontId="28" fillId="0" borderId="11" xfId="1523" applyFont="1" applyFill="1" applyBorder="1" applyAlignment="1" applyProtection="1">
      <alignment horizontal="center" vertical="center" wrapText="1"/>
      <protection locked="0"/>
    </xf>
    <xf numFmtId="0" fontId="23" fillId="0" borderId="11" xfId="1523" applyFont="1" applyFill="1" applyBorder="1" applyAlignment="1" applyProtection="1">
      <alignment horizontal="center" vertical="center" wrapText="1"/>
      <protection locked="0"/>
    </xf>
    <xf numFmtId="0" fontId="35" fillId="0" borderId="1" xfId="1180" applyFont="1" applyFill="1" applyBorder="1" applyAlignment="1">
      <alignment horizontal="justify" vertical="center"/>
    </xf>
    <xf numFmtId="49" fontId="27" fillId="28" borderId="13" xfId="1523" applyNumberFormat="1" applyFont="1" applyFill="1" applyBorder="1" applyAlignment="1">
      <alignment horizontal="left" vertical="center"/>
    </xf>
    <xf numFmtId="49" fontId="27" fillId="28" borderId="13" xfId="1523" applyNumberFormat="1" applyFont="1" applyFill="1" applyBorder="1" applyAlignment="1">
      <alignment horizontal="left" vertical="top"/>
    </xf>
    <xf numFmtId="1" fontId="31" fillId="0" borderId="12" xfId="1537" applyNumberFormat="1" applyFont="1" applyFill="1" applyBorder="1" applyAlignment="1">
      <alignment horizontal="right" vertical="center" wrapText="1"/>
    </xf>
    <xf numFmtId="1" fontId="31" fillId="0" borderId="12" xfId="1537" applyNumberFormat="1" applyFont="1" applyFill="1" applyBorder="1" applyAlignment="1">
      <alignment horizontal="center" vertical="center" wrapText="1"/>
    </xf>
    <xf numFmtId="4" fontId="23" fillId="0" borderId="11" xfId="1458" applyNumberFormat="1" applyFont="1" applyFill="1" applyBorder="1" applyAlignment="1">
      <alignment horizontal="center" vertical="center"/>
    </xf>
    <xf numFmtId="4" fontId="23" fillId="0" borderId="13" xfId="1523" applyNumberFormat="1" applyFont="1" applyFill="1" applyBorder="1" applyAlignment="1">
      <alignment vertical="center"/>
    </xf>
    <xf numFmtId="1" fontId="50" fillId="0" borderId="12" xfId="1537" applyNumberFormat="1" applyFont="1" applyFill="1" applyBorder="1" applyAlignment="1">
      <alignment horizontal="right" vertical="center" wrapText="1"/>
    </xf>
    <xf numFmtId="0" fontId="35" fillId="0" borderId="1" xfId="1458" applyFont="1" applyFill="1" applyBorder="1" applyAlignment="1">
      <alignment horizontal="justify" vertical="center" wrapText="1"/>
    </xf>
    <xf numFmtId="0" fontId="35" fillId="0" borderId="1" xfId="495" applyFont="1" applyFill="1" applyBorder="1" applyAlignment="1">
      <alignment horizontal="center" vertical="center"/>
    </xf>
    <xf numFmtId="0" fontId="60" fillId="0" borderId="1" xfId="2621" applyFont="1" applyFill="1" applyBorder="1" applyAlignment="1">
      <alignment horizontal="center" vertical="center"/>
    </xf>
    <xf numFmtId="4" fontId="35" fillId="0" borderId="1" xfId="551" applyNumberFormat="1" applyFont="1" applyFill="1" applyBorder="1" applyAlignment="1">
      <alignment horizontal="center" vertical="center"/>
    </xf>
    <xf numFmtId="2" fontId="35" fillId="0" borderId="1" xfId="495" applyNumberFormat="1" applyFont="1" applyFill="1" applyBorder="1" applyAlignment="1">
      <alignment horizontal="right" vertical="center"/>
    </xf>
    <xf numFmtId="0" fontId="35" fillId="0" borderId="1" xfId="502" applyFont="1" applyFill="1" applyBorder="1" applyAlignment="1">
      <alignment horizontal="center" vertical="center"/>
    </xf>
    <xf numFmtId="0" fontId="35" fillId="0" borderId="1" xfId="502" applyFont="1" applyFill="1" applyBorder="1" applyAlignment="1">
      <alignment horizontal="center" vertical="center" wrapText="1"/>
    </xf>
    <xf numFmtId="49" fontId="35" fillId="0" borderId="0" xfId="506" applyNumberFormat="1" applyFont="1" applyFill="1" applyBorder="1" applyAlignment="1">
      <alignment horizontal="center" vertical="center"/>
    </xf>
    <xf numFmtId="0" fontId="35" fillId="0" borderId="0" xfId="506" applyFont="1" applyFill="1" applyBorder="1" applyAlignment="1">
      <alignment vertical="center"/>
    </xf>
    <xf numFmtId="0" fontId="35" fillId="0" borderId="0" xfId="506" applyFont="1" applyFill="1" applyBorder="1" applyAlignment="1">
      <alignment horizontal="center" vertical="center"/>
    </xf>
    <xf numFmtId="2" fontId="35" fillId="0" borderId="0" xfId="506" applyNumberFormat="1" applyFont="1" applyFill="1" applyBorder="1" applyAlignment="1">
      <alignment horizontal="center" vertical="center"/>
    </xf>
    <xf numFmtId="2" fontId="35" fillId="0" borderId="0" xfId="506" applyNumberFormat="1" applyFont="1" applyFill="1" applyBorder="1" applyAlignment="1">
      <alignment horizontal="right" vertical="center"/>
    </xf>
    <xf numFmtId="4" fontId="35" fillId="0" borderId="0" xfId="506" applyNumberFormat="1" applyFont="1" applyFill="1" applyBorder="1" applyAlignment="1">
      <alignment horizontal="right" vertical="center"/>
    </xf>
    <xf numFmtId="1" fontId="23" fillId="0" borderId="11" xfId="1523" applyNumberFormat="1" applyFont="1" applyFill="1" applyBorder="1" applyAlignment="1" applyProtection="1">
      <alignment horizontal="center" vertical="center" wrapText="1"/>
    </xf>
    <xf numFmtId="0" fontId="49" fillId="29" borderId="17" xfId="1458" applyFont="1" applyFill="1" applyBorder="1" applyAlignment="1" applyProtection="1">
      <alignment horizontal="center" vertical="center" wrapText="1"/>
      <protection locked="0"/>
    </xf>
    <xf numFmtId="0" fontId="23" fillId="0" borderId="10" xfId="1523" applyFont="1" applyBorder="1" applyAlignment="1" applyProtection="1">
      <alignment horizontal="center" vertical="center" wrapText="1"/>
      <protection locked="0"/>
    </xf>
    <xf numFmtId="1" fontId="23" fillId="0" borderId="11" xfId="1523" applyNumberFormat="1" applyFont="1" applyBorder="1" applyAlignment="1">
      <alignment horizontal="center" vertical="center" wrapText="1"/>
    </xf>
    <xf numFmtId="0" fontId="28" fillId="0" borderId="11" xfId="1523" applyFont="1" applyFill="1" applyBorder="1" applyAlignment="1" applyProtection="1">
      <alignment horizontal="center" vertical="center" wrapText="1"/>
      <protection locked="0"/>
    </xf>
    <xf numFmtId="0" fontId="23" fillId="0" borderId="11" xfId="1523" applyFont="1" applyFill="1" applyBorder="1" applyAlignment="1" applyProtection="1">
      <alignment horizontal="center" vertical="center" wrapText="1"/>
      <protection locked="0"/>
    </xf>
    <xf numFmtId="0" fontId="35" fillId="0" borderId="1" xfId="1180" quotePrefix="1" applyFont="1" applyFill="1" applyBorder="1" applyAlignment="1">
      <alignment horizontal="center" vertical="center"/>
    </xf>
    <xf numFmtId="4" fontId="28" fillId="0" borderId="13" xfId="1523" applyNumberFormat="1" applyFont="1" applyFill="1" applyBorder="1" applyAlignment="1">
      <alignment vertical="center"/>
    </xf>
    <xf numFmtId="0" fontId="23" fillId="0" borderId="12" xfId="1523" applyFont="1" applyFill="1" applyBorder="1" applyAlignment="1" applyProtection="1">
      <alignment horizontal="left" vertical="center" wrapText="1"/>
    </xf>
    <xf numFmtId="0" fontId="23" fillId="0" borderId="13" xfId="1523" applyFont="1" applyFill="1" applyBorder="1" applyAlignment="1" applyProtection="1">
      <alignment horizontal="left" vertical="center" wrapText="1"/>
    </xf>
    <xf numFmtId="0" fontId="23" fillId="0" borderId="0" xfId="1523" applyFont="1" applyFill="1" applyBorder="1" applyAlignment="1" applyProtection="1">
      <alignment horizontal="left" vertical="center" wrapText="1"/>
    </xf>
    <xf numFmtId="172" fontId="23" fillId="0" borderId="12" xfId="1523" applyNumberFormat="1" applyFont="1" applyFill="1" applyBorder="1" applyAlignment="1" applyProtection="1">
      <alignment horizontal="right" vertical="center" wrapText="1"/>
    </xf>
    <xf numFmtId="172" fontId="23" fillId="0" borderId="13" xfId="1523" applyNumberFormat="1" applyFont="1" applyFill="1" applyBorder="1" applyAlignment="1" applyProtection="1">
      <alignment horizontal="right" vertical="center" wrapText="1"/>
    </xf>
    <xf numFmtId="172" fontId="23" fillId="0" borderId="0" xfId="1523" applyNumberFormat="1" applyFont="1" applyFill="1" applyBorder="1" applyAlignment="1" applyProtection="1">
      <alignment horizontal="right" vertical="center" wrapText="1"/>
    </xf>
    <xf numFmtId="1" fontId="23" fillId="0" borderId="15" xfId="1458" applyNumberFormat="1" applyFont="1" applyFill="1" applyBorder="1" applyAlignment="1">
      <alignment horizontal="center" vertical="center"/>
    </xf>
    <xf numFmtId="0" fontId="28" fillId="0" borderId="14" xfId="1458" applyFont="1" applyFill="1" applyBorder="1" applyAlignment="1">
      <alignment horizontal="center" vertical="center" wrapText="1"/>
    </xf>
    <xf numFmtId="0" fontId="31" fillId="0" borderId="14" xfId="1458" applyFont="1" applyFill="1" applyBorder="1" applyAlignment="1">
      <alignment horizontal="center" vertical="center" wrapText="1"/>
    </xf>
    <xf numFmtId="4" fontId="31" fillId="0" borderId="14" xfId="1458" applyNumberFormat="1" applyFont="1" applyFill="1" applyBorder="1" applyAlignment="1" applyProtection="1">
      <alignment vertical="center"/>
      <protection locked="0"/>
    </xf>
    <xf numFmtId="0" fontId="23" fillId="0" borderId="14" xfId="1458" applyFont="1" applyFill="1" applyBorder="1" applyAlignment="1">
      <alignment horizontal="center" vertical="center"/>
    </xf>
    <xf numFmtId="4" fontId="23" fillId="0" borderId="14" xfId="1458" applyNumberFormat="1" applyFont="1" applyFill="1" applyBorder="1" applyAlignment="1" applyProtection="1">
      <alignment vertical="center"/>
      <protection locked="0"/>
    </xf>
    <xf numFmtId="4" fontId="23" fillId="0" borderId="16" xfId="1458" applyNumberFormat="1" applyFont="1" applyFill="1" applyBorder="1" applyAlignment="1" applyProtection="1">
      <alignment vertical="center"/>
      <protection locked="0"/>
    </xf>
    <xf numFmtId="10" fontId="23" fillId="0" borderId="16" xfId="1" applyNumberFormat="1" applyFont="1" applyFill="1" applyBorder="1" applyAlignment="1" applyProtection="1">
      <alignment horizontal="right" vertical="center"/>
    </xf>
    <xf numFmtId="4" fontId="23" fillId="0" borderId="16" xfId="1458" applyNumberFormat="1" applyFont="1" applyFill="1" applyBorder="1" applyAlignment="1">
      <alignment vertical="center"/>
    </xf>
    <xf numFmtId="4" fontId="23" fillId="0" borderId="16" xfId="1458" applyNumberFormat="1" applyFont="1" applyFill="1" applyBorder="1" applyAlignment="1">
      <alignment horizontal="right" vertical="center"/>
    </xf>
    <xf numFmtId="0" fontId="70" fillId="0" borderId="11" xfId="1458" applyFont="1" applyFill="1" applyBorder="1" applyAlignment="1">
      <alignment horizontal="center" vertical="center" wrapText="1"/>
    </xf>
    <xf numFmtId="0" fontId="64" fillId="35" borderId="0" xfId="1523" applyFont="1" applyFill="1" applyAlignment="1" applyProtection="1">
      <alignment horizontal="left" vertical="center"/>
      <protection locked="0"/>
    </xf>
    <xf numFmtId="1" fontId="23" fillId="0" borderId="11" xfId="1523" applyNumberFormat="1" applyFont="1" applyFill="1" applyBorder="1" applyAlignment="1" applyProtection="1">
      <alignment horizontal="center" vertical="center" wrapText="1"/>
    </xf>
    <xf numFmtId="0" fontId="23" fillId="0" borderId="11" xfId="1523" applyFont="1" applyFill="1" applyBorder="1" applyAlignment="1" applyProtection="1">
      <alignment horizontal="left" vertical="center" wrapText="1"/>
    </xf>
    <xf numFmtId="0" fontId="23" fillId="0" borderId="11" xfId="1523" applyFont="1" applyBorder="1" applyAlignment="1" applyProtection="1">
      <alignment horizontal="center" vertical="center" wrapText="1"/>
      <protection locked="0"/>
    </xf>
    <xf numFmtId="172" fontId="23" fillId="0" borderId="11" xfId="1523" applyNumberFormat="1" applyFont="1" applyFill="1" applyBorder="1" applyAlignment="1" applyProtection="1">
      <alignment horizontal="right" vertical="center" wrapText="1"/>
    </xf>
    <xf numFmtId="1" fontId="23" fillId="0" borderId="11" xfId="1523" applyNumberFormat="1" applyFont="1" applyBorder="1" applyAlignment="1">
      <alignment horizontal="center" vertical="center" wrapText="1"/>
    </xf>
    <xf numFmtId="0" fontId="27" fillId="28" borderId="10" xfId="1458" applyFont="1" applyFill="1" applyBorder="1" applyAlignment="1" applyProtection="1">
      <alignment horizontal="center" vertical="center"/>
      <protection locked="0"/>
    </xf>
    <xf numFmtId="0" fontId="27" fillId="28" borderId="10" xfId="1523" applyFont="1" applyFill="1" applyBorder="1" applyAlignment="1" applyProtection="1">
      <alignment horizontal="center" vertical="center"/>
      <protection locked="0"/>
    </xf>
    <xf numFmtId="0" fontId="71" fillId="28" borderId="10" xfId="1523" applyFont="1" applyFill="1" applyBorder="1" applyAlignment="1">
      <alignment horizontal="center" vertical="center"/>
    </xf>
    <xf numFmtId="0" fontId="27" fillId="28" borderId="11" xfId="1458" applyFont="1" applyFill="1" applyBorder="1" applyAlignment="1" applyProtection="1">
      <alignment horizontal="center" vertical="center"/>
      <protection locked="0"/>
    </xf>
    <xf numFmtId="0" fontId="27" fillId="28" borderId="12" xfId="1523" applyFont="1" applyFill="1" applyBorder="1" applyAlignment="1">
      <alignment horizontal="right" vertical="center"/>
    </xf>
    <xf numFmtId="0" fontId="27" fillId="28" borderId="15" xfId="1523" applyFont="1" applyFill="1" applyBorder="1" applyAlignment="1">
      <alignment horizontal="right" vertical="center"/>
    </xf>
    <xf numFmtId="0" fontId="27" fillId="28" borderId="11" xfId="1523" applyFont="1" applyFill="1" applyBorder="1" applyAlignment="1" applyProtection="1">
      <alignment horizontal="center" vertical="center" wrapText="1"/>
      <protection locked="0"/>
    </xf>
    <xf numFmtId="0" fontId="27" fillId="28" borderId="12" xfId="1523" applyFont="1" applyFill="1" applyBorder="1" applyAlignment="1">
      <alignment horizontal="right" vertical="top"/>
    </xf>
    <xf numFmtId="0" fontId="23" fillId="0" borderId="14" xfId="1523" applyFont="1" applyBorder="1" applyAlignment="1">
      <alignment horizontal="center" vertical="center" wrapText="1"/>
    </xf>
    <xf numFmtId="4" fontId="23" fillId="0" borderId="14" xfId="1523" applyNumberFormat="1" applyFont="1" applyBorder="1" applyAlignment="1">
      <alignment horizontal="center" vertical="center"/>
    </xf>
    <xf numFmtId="0" fontId="28" fillId="0" borderId="11" xfId="1523" applyFont="1" applyFill="1" applyBorder="1" applyAlignment="1" applyProtection="1">
      <alignment horizontal="center" vertical="center" wrapText="1"/>
      <protection locked="0"/>
    </xf>
    <xf numFmtId="172" fontId="28" fillId="0" borderId="11" xfId="1538" applyNumberFormat="1" applyFont="1" applyFill="1" applyBorder="1" applyAlignment="1" applyProtection="1">
      <alignment horizontal="right" vertical="center" wrapText="1"/>
    </xf>
    <xf numFmtId="0" fontId="23" fillId="0" borderId="11" xfId="1523" applyFont="1" applyFill="1" applyBorder="1" applyAlignment="1" applyProtection="1">
      <alignment horizontal="center" vertical="center" wrapText="1"/>
      <protection locked="0"/>
    </xf>
    <xf numFmtId="0" fontId="27" fillId="28" borderId="14" xfId="1458" applyFont="1" applyFill="1" applyBorder="1" applyAlignment="1" applyProtection="1">
      <alignment horizontal="center" vertical="center"/>
      <protection locked="0"/>
    </xf>
    <xf numFmtId="0" fontId="23" fillId="0" borderId="12" xfId="1523" applyFont="1" applyBorder="1" applyAlignment="1" applyProtection="1">
      <alignment horizontal="center" vertical="center" wrapText="1"/>
      <protection locked="0"/>
    </xf>
    <xf numFmtId="0" fontId="23" fillId="0" borderId="0" xfId="1523" applyFont="1" applyBorder="1" applyAlignment="1" applyProtection="1">
      <alignment horizontal="center" vertical="center" wrapText="1"/>
      <protection locked="0"/>
    </xf>
    <xf numFmtId="0" fontId="23" fillId="0" borderId="13" xfId="1523" applyFont="1" applyBorder="1" applyAlignment="1" applyProtection="1">
      <alignment horizontal="center" vertical="center" wrapText="1"/>
      <protection locked="0"/>
    </xf>
    <xf numFmtId="0" fontId="49" fillId="29" borderId="21" xfId="1458" applyFont="1" applyFill="1" applyBorder="1" applyAlignment="1" applyProtection="1">
      <alignment horizontal="center" vertical="center" wrapText="1"/>
      <protection locked="0"/>
    </xf>
    <xf numFmtId="0" fontId="49" fillId="29" borderId="30" xfId="1458" applyFont="1" applyFill="1" applyBorder="1" applyAlignment="1" applyProtection="1">
      <alignment horizontal="center" vertical="center" wrapText="1"/>
      <protection locked="0"/>
    </xf>
    <xf numFmtId="0" fontId="49" fillId="29" borderId="17" xfId="1458" applyFont="1" applyFill="1" applyBorder="1" applyAlignment="1" applyProtection="1">
      <alignment horizontal="center" vertical="center" wrapText="1"/>
      <protection locked="0"/>
    </xf>
    <xf numFmtId="0" fontId="23" fillId="0" borderId="10" xfId="1523" applyFont="1" applyBorder="1" applyAlignment="1" applyProtection="1">
      <alignment horizontal="center" vertical="center" wrapText="1"/>
      <protection locked="0"/>
    </xf>
    <xf numFmtId="0" fontId="27" fillId="28" borderId="12" xfId="1523" applyFont="1" applyFill="1" applyBorder="1" applyAlignment="1" applyProtection="1">
      <alignment horizontal="center" vertical="center" wrapText="1"/>
      <protection locked="0"/>
    </xf>
    <xf numFmtId="0" fontId="27" fillId="28" borderId="0" xfId="1523" applyFont="1" applyFill="1" applyBorder="1" applyAlignment="1" applyProtection="1">
      <alignment horizontal="center" vertical="center" wrapText="1"/>
      <protection locked="0"/>
    </xf>
    <xf numFmtId="0" fontId="27" fillId="28" borderId="13" xfId="1523" applyFont="1" applyFill="1" applyBorder="1" applyAlignment="1" applyProtection="1">
      <alignment horizontal="center" vertical="center" wrapText="1"/>
      <protection locked="0"/>
    </xf>
    <xf numFmtId="0" fontId="27" fillId="28" borderId="15" xfId="1523" applyFont="1" applyFill="1" applyBorder="1" applyAlignment="1" applyProtection="1">
      <alignment horizontal="center" vertical="center" wrapText="1"/>
      <protection locked="0"/>
    </xf>
    <xf numFmtId="0" fontId="27" fillId="28" borderId="31" xfId="1523" applyFont="1" applyFill="1" applyBorder="1" applyAlignment="1" applyProtection="1">
      <alignment horizontal="center" vertical="center" wrapText="1"/>
      <protection locked="0"/>
    </xf>
    <xf numFmtId="0" fontId="27" fillId="28" borderId="16" xfId="1523" applyFont="1" applyFill="1" applyBorder="1" applyAlignment="1" applyProtection="1">
      <alignment horizontal="center" vertical="center" wrapText="1"/>
      <protection locked="0"/>
    </xf>
    <xf numFmtId="0" fontId="27" fillId="28" borderId="11" xfId="1523" applyFont="1" applyFill="1" applyBorder="1" applyAlignment="1" applyProtection="1">
      <alignment horizontal="center" vertical="center" wrapText="1"/>
    </xf>
    <xf numFmtId="10" fontId="34" fillId="0" borderId="18" xfId="1458" applyNumberFormat="1" applyFont="1" applyBorder="1" applyAlignment="1">
      <alignment horizontal="center" vertical="center"/>
    </xf>
    <xf numFmtId="172" fontId="34" fillId="0" borderId="25" xfId="1537" applyNumberFormat="1" applyFont="1" applyBorder="1" applyAlignment="1" applyProtection="1">
      <alignment horizontal="center" vertical="center"/>
    </xf>
    <xf numFmtId="10" fontId="34" fillId="0" borderId="1" xfId="1537" applyNumberFormat="1" applyFont="1" applyBorder="1" applyAlignment="1" applyProtection="1">
      <alignment horizontal="center" vertical="center"/>
    </xf>
    <xf numFmtId="172" fontId="34" fillId="0" borderId="1" xfId="1458" applyNumberFormat="1" applyFont="1" applyBorder="1" applyAlignment="1">
      <alignment horizontal="center" vertical="center"/>
    </xf>
    <xf numFmtId="10" fontId="33" fillId="0" borderId="1" xfId="1537" applyNumberFormat="1" applyFont="1" applyBorder="1" applyAlignment="1" applyProtection="1">
      <alignment horizontal="center" vertical="center"/>
    </xf>
    <xf numFmtId="172" fontId="34" fillId="0" borderId="20" xfId="1537" applyNumberFormat="1" applyFont="1" applyBorder="1" applyAlignment="1" applyProtection="1">
      <alignment horizontal="center" vertical="center"/>
    </xf>
    <xf numFmtId="0" fontId="34" fillId="0" borderId="1" xfId="1458" applyFont="1" applyBorder="1" applyAlignment="1">
      <alignment horizontal="center" vertical="center"/>
    </xf>
    <xf numFmtId="0" fontId="34" fillId="0" borderId="18" xfId="1458" applyFont="1" applyBorder="1" applyAlignment="1">
      <alignment horizontal="center" vertical="center"/>
    </xf>
    <xf numFmtId="172" fontId="33" fillId="0" borderId="20" xfId="1458" applyNumberFormat="1" applyFont="1" applyBorder="1" applyAlignment="1">
      <alignment horizontal="center" vertical="center"/>
    </xf>
    <xf numFmtId="0" fontId="34" fillId="0" borderId="20" xfId="1458" applyFont="1" applyBorder="1" applyAlignment="1">
      <alignment horizontal="center" vertical="center"/>
    </xf>
    <xf numFmtId="0" fontId="34" fillId="0" borderId="25" xfId="1458" applyFont="1" applyBorder="1" applyAlignment="1">
      <alignment horizontal="center" vertical="center"/>
    </xf>
    <xf numFmtId="172" fontId="33" fillId="0" borderId="14" xfId="77" applyNumberFormat="1" applyFont="1" applyBorder="1" applyAlignment="1" applyProtection="1">
      <alignment horizontal="center" vertical="center"/>
    </xf>
    <xf numFmtId="10" fontId="33" fillId="0" borderId="14" xfId="77" applyNumberFormat="1" applyFont="1" applyBorder="1" applyAlignment="1" applyProtection="1">
      <alignment horizontal="center" vertical="center"/>
    </xf>
    <xf numFmtId="1" fontId="33" fillId="0" borderId="14" xfId="1458" applyNumberFormat="1" applyFont="1" applyBorder="1" applyAlignment="1">
      <alignment horizontal="center" vertical="center" wrapText="1"/>
    </xf>
    <xf numFmtId="168" fontId="33" fillId="0" borderId="14" xfId="77" applyFont="1" applyBorder="1" applyAlignment="1" applyProtection="1">
      <alignment horizontal="center" vertical="center"/>
    </xf>
    <xf numFmtId="0" fontId="33" fillId="0" borderId="15" xfId="1458" applyFont="1" applyBorder="1" applyAlignment="1">
      <alignment horizontal="center" vertical="center"/>
    </xf>
    <xf numFmtId="0" fontId="34" fillId="28" borderId="1" xfId="1458" applyFont="1" applyFill="1" applyBorder="1" applyAlignment="1">
      <alignment horizontal="center" vertical="center"/>
    </xf>
    <xf numFmtId="0" fontId="34" fillId="0" borderId="18" xfId="1458" applyFont="1" applyBorder="1" applyAlignment="1">
      <alignment horizontal="center" vertical="center" wrapText="1"/>
    </xf>
    <xf numFmtId="0" fontId="34" fillId="0" borderId="19" xfId="1458" applyFont="1" applyBorder="1" applyAlignment="1">
      <alignment horizontal="center" vertical="center" wrapText="1"/>
    </xf>
    <xf numFmtId="0" fontId="34" fillId="25" borderId="10" xfId="1458" applyFont="1" applyFill="1" applyBorder="1" applyAlignment="1">
      <alignment horizontal="center" vertical="center" wrapText="1"/>
    </xf>
    <xf numFmtId="0" fontId="66" fillId="0" borderId="0" xfId="2623" applyFont="1" applyFill="1" applyAlignment="1">
      <alignment horizontal="center" vertical="center" wrapText="1"/>
    </xf>
    <xf numFmtId="0" fontId="67" fillId="0" borderId="0" xfId="2623" applyFont="1" applyFill="1" applyAlignment="1">
      <alignment horizontal="center" vertical="center" wrapText="1"/>
    </xf>
    <xf numFmtId="0" fontId="38" fillId="0" borderId="0" xfId="1381" applyFont="1" applyFill="1" applyBorder="1" applyAlignment="1">
      <alignment horizontal="center" vertical="center" wrapText="1"/>
    </xf>
    <xf numFmtId="0" fontId="37" fillId="0" borderId="0" xfId="1381" applyFont="1" applyFill="1" applyBorder="1" applyAlignment="1">
      <alignment horizontal="center" vertical="center" wrapText="1"/>
    </xf>
    <xf numFmtId="0" fontId="35" fillId="0" borderId="0" xfId="1522" applyFont="1" applyBorder="1" applyAlignment="1">
      <alignment horizontal="justify" vertical="center" wrapText="1"/>
    </xf>
    <xf numFmtId="0" fontId="35" fillId="0" borderId="0" xfId="1522" applyFont="1" applyFill="1" applyBorder="1" applyAlignment="1">
      <alignment horizontal="justify" vertical="center" wrapText="1"/>
    </xf>
    <xf numFmtId="0" fontId="37" fillId="0" borderId="0" xfId="1522" applyFont="1" applyFill="1" applyBorder="1" applyAlignment="1">
      <alignment horizontal="center" vertical="center"/>
    </xf>
    <xf numFmtId="0" fontId="38" fillId="0" borderId="0" xfId="502" applyFont="1" applyFill="1" applyBorder="1" applyAlignment="1">
      <alignment horizontal="justify" vertical="center" wrapText="1"/>
    </xf>
    <xf numFmtId="0" fontId="62" fillId="0" borderId="0" xfId="495" applyFont="1" applyFill="1" applyBorder="1" applyAlignment="1">
      <alignment horizontal="center" vertical="center"/>
    </xf>
    <xf numFmtId="0" fontId="44" fillId="28" borderId="1" xfId="1180" applyFont="1" applyFill="1" applyBorder="1" applyAlignment="1">
      <alignment horizontal="center" vertical="center"/>
    </xf>
  </cellXfs>
  <cellStyles count="2629">
    <cellStyle name="20% - Accent1" xfId="2" xr:uid="{00000000-0005-0000-0000-000000000000}"/>
    <cellStyle name="20% - Accent2" xfId="3" xr:uid="{00000000-0005-0000-0000-000001000000}"/>
    <cellStyle name="20% - Accent3" xfId="4" xr:uid="{00000000-0005-0000-0000-000002000000}"/>
    <cellStyle name="20% - Accent4" xfId="5" xr:uid="{00000000-0005-0000-0000-000003000000}"/>
    <cellStyle name="20% - Accent5" xfId="6" xr:uid="{00000000-0005-0000-0000-000004000000}"/>
    <cellStyle name="20% - Accent6" xfId="7" xr:uid="{00000000-0005-0000-0000-000005000000}"/>
    <cellStyle name="20% - Ênfase1 2" xfId="8" xr:uid="{00000000-0005-0000-0000-000006000000}"/>
    <cellStyle name="20% - Ênfase2 2" xfId="9" xr:uid="{00000000-0005-0000-0000-000007000000}"/>
    <cellStyle name="20% - Ênfase3 2" xfId="10" xr:uid="{00000000-0005-0000-0000-000008000000}"/>
    <cellStyle name="20% - Ênfase4 2" xfId="11" xr:uid="{00000000-0005-0000-0000-000009000000}"/>
    <cellStyle name="20% - Ênfase5 2" xfId="12" xr:uid="{00000000-0005-0000-0000-00000A000000}"/>
    <cellStyle name="20% - Ênfase6 2" xfId="13" xr:uid="{00000000-0005-0000-0000-00000B000000}"/>
    <cellStyle name="40% - Accent1" xfId="14" xr:uid="{00000000-0005-0000-0000-00000C000000}"/>
    <cellStyle name="40% - Accent2" xfId="15" xr:uid="{00000000-0005-0000-0000-00000D000000}"/>
    <cellStyle name="40% - Accent3" xfId="16" xr:uid="{00000000-0005-0000-0000-00000E000000}"/>
    <cellStyle name="40% - Accent4" xfId="17" xr:uid="{00000000-0005-0000-0000-00000F000000}"/>
    <cellStyle name="40% - Accent5" xfId="18" xr:uid="{00000000-0005-0000-0000-000010000000}"/>
    <cellStyle name="40% - Accent6" xfId="19" xr:uid="{00000000-0005-0000-0000-000011000000}"/>
    <cellStyle name="40% - Ênfase1 2" xfId="20" xr:uid="{00000000-0005-0000-0000-000012000000}"/>
    <cellStyle name="40% - Ênfase2 2" xfId="21" xr:uid="{00000000-0005-0000-0000-000013000000}"/>
    <cellStyle name="40% - Ênfase3 2" xfId="22" xr:uid="{00000000-0005-0000-0000-000014000000}"/>
    <cellStyle name="40% - Ênfase4 2" xfId="23" xr:uid="{00000000-0005-0000-0000-000015000000}"/>
    <cellStyle name="40% - Ênfase5 2" xfId="24" xr:uid="{00000000-0005-0000-0000-000016000000}"/>
    <cellStyle name="40% - Ênfase6 2" xfId="25" xr:uid="{00000000-0005-0000-0000-000017000000}"/>
    <cellStyle name="60% - Accent1" xfId="26" xr:uid="{00000000-0005-0000-0000-000018000000}"/>
    <cellStyle name="60% - Accent2" xfId="27" xr:uid="{00000000-0005-0000-0000-000019000000}"/>
    <cellStyle name="60% - Accent3" xfId="28" xr:uid="{00000000-0005-0000-0000-00001A000000}"/>
    <cellStyle name="60% - Accent4" xfId="29" xr:uid="{00000000-0005-0000-0000-00001B000000}"/>
    <cellStyle name="60% - Accent5" xfId="30" xr:uid="{00000000-0005-0000-0000-00001C000000}"/>
    <cellStyle name="60% - Accent6" xfId="31" xr:uid="{00000000-0005-0000-0000-00001D000000}"/>
    <cellStyle name="60% - Ênfase1 2" xfId="32" xr:uid="{00000000-0005-0000-0000-00001E000000}"/>
    <cellStyle name="60% - Ênfase2 2" xfId="33" xr:uid="{00000000-0005-0000-0000-00001F000000}"/>
    <cellStyle name="60% - Ênfase3 2" xfId="34" xr:uid="{00000000-0005-0000-0000-000020000000}"/>
    <cellStyle name="60% - Ênfase4 2" xfId="35" xr:uid="{00000000-0005-0000-0000-000021000000}"/>
    <cellStyle name="60% - Ênfase5 2" xfId="36" xr:uid="{00000000-0005-0000-0000-000022000000}"/>
    <cellStyle name="60% - Ênfase6 2" xfId="37" xr:uid="{00000000-0005-0000-0000-000023000000}"/>
    <cellStyle name="Accent1" xfId="38" xr:uid="{00000000-0005-0000-0000-000024000000}"/>
    <cellStyle name="Accent2" xfId="39" xr:uid="{00000000-0005-0000-0000-000025000000}"/>
    <cellStyle name="Accent3" xfId="40" xr:uid="{00000000-0005-0000-0000-000026000000}"/>
    <cellStyle name="Accent4" xfId="41" xr:uid="{00000000-0005-0000-0000-000027000000}"/>
    <cellStyle name="Accent5" xfId="42" xr:uid="{00000000-0005-0000-0000-000028000000}"/>
    <cellStyle name="Accent6" xfId="43" xr:uid="{00000000-0005-0000-0000-000029000000}"/>
    <cellStyle name="Bad" xfId="2581" xr:uid="{00000000-0005-0000-0000-00002A000000}"/>
    <cellStyle name="Bad 1" xfId="44" xr:uid="{00000000-0005-0000-0000-00002B000000}"/>
    <cellStyle name="Bom 2" xfId="45" xr:uid="{00000000-0005-0000-0000-00002C000000}"/>
    <cellStyle name="cabeçalho de tabela" xfId="46" xr:uid="{00000000-0005-0000-0000-00002D000000}"/>
    <cellStyle name="Calculation" xfId="47" xr:uid="{00000000-0005-0000-0000-00002E000000}"/>
    <cellStyle name="Calculation 2" xfId="48" xr:uid="{00000000-0005-0000-0000-00002F000000}"/>
    <cellStyle name="Calculation 3" xfId="49" xr:uid="{00000000-0005-0000-0000-000030000000}"/>
    <cellStyle name="Cálculo 2" xfId="51" xr:uid="{00000000-0005-0000-0000-000031000000}"/>
    <cellStyle name="Cálculo 3" xfId="52" xr:uid="{00000000-0005-0000-0000-000032000000}"/>
    <cellStyle name="Célula de Verificação 2" xfId="53" xr:uid="{00000000-0005-0000-0000-000033000000}"/>
    <cellStyle name="Célula Vinculada 2" xfId="54" xr:uid="{00000000-0005-0000-0000-000034000000}"/>
    <cellStyle name="Check Cell" xfId="50" xr:uid="{00000000-0005-0000-0000-000035000000}"/>
    <cellStyle name="Comma 10 2" xfId="2582" xr:uid="{00000000-0005-0000-0000-000036000000}"/>
    <cellStyle name="Comma 10 2 2" xfId="2583" xr:uid="{00000000-0005-0000-0000-000037000000}"/>
    <cellStyle name="Ênfase1 2" xfId="2575" xr:uid="{00000000-0005-0000-0000-000038000000}"/>
    <cellStyle name="Ênfase2 2" xfId="2576" xr:uid="{00000000-0005-0000-0000-000039000000}"/>
    <cellStyle name="Ênfase3 2" xfId="2577" xr:uid="{00000000-0005-0000-0000-00003A000000}"/>
    <cellStyle name="Ênfase4 2" xfId="2578" xr:uid="{00000000-0005-0000-0000-00003B000000}"/>
    <cellStyle name="Ênfase5 2" xfId="2579" xr:uid="{00000000-0005-0000-0000-00003C000000}"/>
    <cellStyle name="Ênfase6 2" xfId="2580" xr:uid="{00000000-0005-0000-0000-00003D000000}"/>
    <cellStyle name="Entrada 2" xfId="55" xr:uid="{00000000-0005-0000-0000-00003E000000}"/>
    <cellStyle name="Entrada 3" xfId="56" xr:uid="{00000000-0005-0000-0000-00003F000000}"/>
    <cellStyle name="Euro" xfId="57" xr:uid="{00000000-0005-0000-0000-000040000000}"/>
    <cellStyle name="Explanatory Text" xfId="58" xr:uid="{00000000-0005-0000-0000-000041000000}"/>
    <cellStyle name="Good" xfId="2584" xr:uid="{00000000-0005-0000-0000-000042000000}"/>
    <cellStyle name="Good 2" xfId="59" xr:uid="{00000000-0005-0000-0000-000043000000}"/>
    <cellStyle name="Heading 1" xfId="2585" xr:uid="{00000000-0005-0000-0000-000044000000}"/>
    <cellStyle name="Heading 1 3" xfId="60" xr:uid="{00000000-0005-0000-0000-000045000000}"/>
    <cellStyle name="Heading 2" xfId="2586" xr:uid="{00000000-0005-0000-0000-000046000000}"/>
    <cellStyle name="Heading 2 4" xfId="61" xr:uid="{00000000-0005-0000-0000-000047000000}"/>
    <cellStyle name="Heading 3" xfId="62" xr:uid="{00000000-0005-0000-0000-000048000000}"/>
    <cellStyle name="Heading 4" xfId="63" xr:uid="{00000000-0005-0000-0000-000049000000}"/>
    <cellStyle name="Incorreto 2" xfId="64" xr:uid="{00000000-0005-0000-0000-00004A000000}"/>
    <cellStyle name="Input" xfId="65" xr:uid="{00000000-0005-0000-0000-00004B000000}"/>
    <cellStyle name="Input 2" xfId="66" xr:uid="{00000000-0005-0000-0000-00004C000000}"/>
    <cellStyle name="Input 3" xfId="67" xr:uid="{00000000-0005-0000-0000-00004D000000}"/>
    <cellStyle name="Linked Cell" xfId="68" xr:uid="{00000000-0005-0000-0000-00004E000000}"/>
    <cellStyle name="Moeda 2" xfId="69" xr:uid="{00000000-0005-0000-0000-00004F000000}"/>
    <cellStyle name="Moeda 2 2" xfId="70" xr:uid="{00000000-0005-0000-0000-000050000000}"/>
    <cellStyle name="Moeda 3" xfId="71" xr:uid="{00000000-0005-0000-0000-000051000000}"/>
    <cellStyle name="Moeda 3 2" xfId="72" xr:uid="{00000000-0005-0000-0000-000052000000}"/>
    <cellStyle name="Moeda 3 3" xfId="73" xr:uid="{00000000-0005-0000-0000-000053000000}"/>
    <cellStyle name="Moeda 3 3 2" xfId="74" xr:uid="{00000000-0005-0000-0000-000054000000}"/>
    <cellStyle name="Moeda 3 3 2 2" xfId="75" xr:uid="{00000000-0005-0000-0000-000055000000}"/>
    <cellStyle name="Moeda 3 3 3" xfId="76" xr:uid="{00000000-0005-0000-0000-000056000000}"/>
    <cellStyle name="Moeda 4" xfId="77" xr:uid="{00000000-0005-0000-0000-000057000000}"/>
    <cellStyle name="Moeda 5" xfId="78" xr:uid="{00000000-0005-0000-0000-000058000000}"/>
    <cellStyle name="Moeda 5 2" xfId="79" xr:uid="{00000000-0005-0000-0000-000059000000}"/>
    <cellStyle name="Moeda 5 2 2" xfId="80" xr:uid="{00000000-0005-0000-0000-00005A000000}"/>
    <cellStyle name="Moeda 5 3" xfId="81" xr:uid="{00000000-0005-0000-0000-00005B000000}"/>
    <cellStyle name="Moeda 5 4" xfId="82" xr:uid="{00000000-0005-0000-0000-00005C000000}"/>
    <cellStyle name="Moeda 6" xfId="83" xr:uid="{00000000-0005-0000-0000-00005D000000}"/>
    <cellStyle name="Moeda 7" xfId="2587" xr:uid="{00000000-0005-0000-0000-00005E000000}"/>
    <cellStyle name="Neutra 2" xfId="84" xr:uid="{00000000-0005-0000-0000-00005F000000}"/>
    <cellStyle name="Neutral" xfId="2588" xr:uid="{00000000-0005-0000-0000-000060000000}"/>
    <cellStyle name="Neutral 5" xfId="85" xr:uid="{00000000-0005-0000-0000-000061000000}"/>
    <cellStyle name="Normal" xfId="0" builtinId="0"/>
    <cellStyle name="Normal 10" xfId="86" xr:uid="{00000000-0005-0000-0000-000063000000}"/>
    <cellStyle name="Normal 10 10" xfId="87" xr:uid="{00000000-0005-0000-0000-000064000000}"/>
    <cellStyle name="Normal 10 10 2" xfId="88" xr:uid="{00000000-0005-0000-0000-000065000000}"/>
    <cellStyle name="Normal 10 11" xfId="89" xr:uid="{00000000-0005-0000-0000-000066000000}"/>
    <cellStyle name="Normal 10 2" xfId="90" xr:uid="{00000000-0005-0000-0000-000067000000}"/>
    <cellStyle name="Normal 10 2 10" xfId="91" xr:uid="{00000000-0005-0000-0000-000068000000}"/>
    <cellStyle name="Normal 10 2 2" xfId="92" xr:uid="{00000000-0005-0000-0000-000069000000}"/>
    <cellStyle name="Normal 10 2 2 2" xfId="93" xr:uid="{00000000-0005-0000-0000-00006A000000}"/>
    <cellStyle name="Normal 10 2 2 2 2" xfId="94" xr:uid="{00000000-0005-0000-0000-00006B000000}"/>
    <cellStyle name="Normal 10 2 2 2 2 2" xfId="95" xr:uid="{00000000-0005-0000-0000-00006C000000}"/>
    <cellStyle name="Normal 10 2 2 2 2 2 2" xfId="96" xr:uid="{00000000-0005-0000-0000-00006D000000}"/>
    <cellStyle name="Normal 10 2 2 2 2 3" xfId="97" xr:uid="{00000000-0005-0000-0000-00006E000000}"/>
    <cellStyle name="Normal 10 2 2 2 3" xfId="98" xr:uid="{00000000-0005-0000-0000-00006F000000}"/>
    <cellStyle name="Normal 10 2 2 2 3 2" xfId="99" xr:uid="{00000000-0005-0000-0000-000070000000}"/>
    <cellStyle name="Normal 10 2 2 2 4" xfId="100" xr:uid="{00000000-0005-0000-0000-000071000000}"/>
    <cellStyle name="Normal 10 2 2 3" xfId="101" xr:uid="{00000000-0005-0000-0000-000072000000}"/>
    <cellStyle name="Normal 10 2 2 3 2" xfId="102" xr:uid="{00000000-0005-0000-0000-000073000000}"/>
    <cellStyle name="Normal 10 2 2 3 2 2" xfId="103" xr:uid="{00000000-0005-0000-0000-000074000000}"/>
    <cellStyle name="Normal 10 2 2 3 3" xfId="104" xr:uid="{00000000-0005-0000-0000-000075000000}"/>
    <cellStyle name="Normal 10 2 2 4" xfId="105" xr:uid="{00000000-0005-0000-0000-000076000000}"/>
    <cellStyle name="Normal 10 2 2 4 2" xfId="106" xr:uid="{00000000-0005-0000-0000-000077000000}"/>
    <cellStyle name="Normal 10 2 2 5" xfId="107" xr:uid="{00000000-0005-0000-0000-000078000000}"/>
    <cellStyle name="Normal 10 2 3" xfId="108" xr:uid="{00000000-0005-0000-0000-000079000000}"/>
    <cellStyle name="Normal 10 2 3 2" xfId="109" xr:uid="{00000000-0005-0000-0000-00007A000000}"/>
    <cellStyle name="Normal 10 2 3 2 2" xfId="110" xr:uid="{00000000-0005-0000-0000-00007B000000}"/>
    <cellStyle name="Normal 10 2 3 2 2 2" xfId="111" xr:uid="{00000000-0005-0000-0000-00007C000000}"/>
    <cellStyle name="Normal 10 2 3 2 2 2 2" xfId="112" xr:uid="{00000000-0005-0000-0000-00007D000000}"/>
    <cellStyle name="Normal 10 2 3 2 2 3" xfId="113" xr:uid="{00000000-0005-0000-0000-00007E000000}"/>
    <cellStyle name="Normal 10 2 3 2 3" xfId="114" xr:uid="{00000000-0005-0000-0000-00007F000000}"/>
    <cellStyle name="Normal 10 2 3 2 3 2" xfId="115" xr:uid="{00000000-0005-0000-0000-000080000000}"/>
    <cellStyle name="Normal 10 2 3 2 4" xfId="116" xr:uid="{00000000-0005-0000-0000-000081000000}"/>
    <cellStyle name="Normal 10 2 3 3" xfId="117" xr:uid="{00000000-0005-0000-0000-000082000000}"/>
    <cellStyle name="Normal 10 2 3 3 2" xfId="118" xr:uid="{00000000-0005-0000-0000-000083000000}"/>
    <cellStyle name="Normal 10 2 3 3 2 2" xfId="119" xr:uid="{00000000-0005-0000-0000-000084000000}"/>
    <cellStyle name="Normal 10 2 3 3 3" xfId="120" xr:uid="{00000000-0005-0000-0000-000085000000}"/>
    <cellStyle name="Normal 10 2 3 4" xfId="121" xr:uid="{00000000-0005-0000-0000-000086000000}"/>
    <cellStyle name="Normal 10 2 3 4 2" xfId="122" xr:uid="{00000000-0005-0000-0000-000087000000}"/>
    <cellStyle name="Normal 10 2 3 5" xfId="123" xr:uid="{00000000-0005-0000-0000-000088000000}"/>
    <cellStyle name="Normal 10 2 4" xfId="124" xr:uid="{00000000-0005-0000-0000-000089000000}"/>
    <cellStyle name="Normal 10 2 4 2" xfId="125" xr:uid="{00000000-0005-0000-0000-00008A000000}"/>
    <cellStyle name="Normal 10 2 4 2 2" xfId="126" xr:uid="{00000000-0005-0000-0000-00008B000000}"/>
    <cellStyle name="Normal 10 2 4 2 2 2" xfId="127" xr:uid="{00000000-0005-0000-0000-00008C000000}"/>
    <cellStyle name="Normal 10 2 4 2 2 2 2" xfId="128" xr:uid="{00000000-0005-0000-0000-00008D000000}"/>
    <cellStyle name="Normal 10 2 4 2 2 3" xfId="129" xr:uid="{00000000-0005-0000-0000-00008E000000}"/>
    <cellStyle name="Normal 10 2 4 2 3" xfId="130" xr:uid="{00000000-0005-0000-0000-00008F000000}"/>
    <cellStyle name="Normal 10 2 4 2 3 2" xfId="131" xr:uid="{00000000-0005-0000-0000-000090000000}"/>
    <cellStyle name="Normal 10 2 4 2 4" xfId="132" xr:uid="{00000000-0005-0000-0000-000091000000}"/>
    <cellStyle name="Normal 10 2 4 3" xfId="133" xr:uid="{00000000-0005-0000-0000-000092000000}"/>
    <cellStyle name="Normal 10 2 4 3 2" xfId="134" xr:uid="{00000000-0005-0000-0000-000093000000}"/>
    <cellStyle name="Normal 10 2 4 3 2 2" xfId="135" xr:uid="{00000000-0005-0000-0000-000094000000}"/>
    <cellStyle name="Normal 10 2 4 3 3" xfId="136" xr:uid="{00000000-0005-0000-0000-000095000000}"/>
    <cellStyle name="Normal 10 2 4 4" xfId="137" xr:uid="{00000000-0005-0000-0000-000096000000}"/>
    <cellStyle name="Normal 10 2 4 4 2" xfId="138" xr:uid="{00000000-0005-0000-0000-000097000000}"/>
    <cellStyle name="Normal 10 2 4 5" xfId="139" xr:uid="{00000000-0005-0000-0000-000098000000}"/>
    <cellStyle name="Normal 10 2 5" xfId="140" xr:uid="{00000000-0005-0000-0000-000099000000}"/>
    <cellStyle name="Normal 10 2 5 2" xfId="141" xr:uid="{00000000-0005-0000-0000-00009A000000}"/>
    <cellStyle name="Normal 10 2 5 2 2" xfId="142" xr:uid="{00000000-0005-0000-0000-00009B000000}"/>
    <cellStyle name="Normal 10 2 5 2 2 2" xfId="143" xr:uid="{00000000-0005-0000-0000-00009C000000}"/>
    <cellStyle name="Normal 10 2 5 2 2 2 2" xfId="144" xr:uid="{00000000-0005-0000-0000-00009D000000}"/>
    <cellStyle name="Normal 10 2 5 2 2 3" xfId="145" xr:uid="{00000000-0005-0000-0000-00009E000000}"/>
    <cellStyle name="Normal 10 2 5 2 3" xfId="146" xr:uid="{00000000-0005-0000-0000-00009F000000}"/>
    <cellStyle name="Normal 10 2 5 2 3 2" xfId="147" xr:uid="{00000000-0005-0000-0000-0000A0000000}"/>
    <cellStyle name="Normal 10 2 5 2 4" xfId="148" xr:uid="{00000000-0005-0000-0000-0000A1000000}"/>
    <cellStyle name="Normal 10 2 5 3" xfId="149" xr:uid="{00000000-0005-0000-0000-0000A2000000}"/>
    <cellStyle name="Normal 10 2 5 3 2" xfId="150" xr:uid="{00000000-0005-0000-0000-0000A3000000}"/>
    <cellStyle name="Normal 10 2 5 3 2 2" xfId="151" xr:uid="{00000000-0005-0000-0000-0000A4000000}"/>
    <cellStyle name="Normal 10 2 5 3 3" xfId="152" xr:uid="{00000000-0005-0000-0000-0000A5000000}"/>
    <cellStyle name="Normal 10 2 5 4" xfId="153" xr:uid="{00000000-0005-0000-0000-0000A6000000}"/>
    <cellStyle name="Normal 10 2 5 4 2" xfId="154" xr:uid="{00000000-0005-0000-0000-0000A7000000}"/>
    <cellStyle name="Normal 10 2 5 5" xfId="155" xr:uid="{00000000-0005-0000-0000-0000A8000000}"/>
    <cellStyle name="Normal 10 2 6" xfId="156" xr:uid="{00000000-0005-0000-0000-0000A9000000}"/>
    <cellStyle name="Normal 10 2 6 2" xfId="157" xr:uid="{00000000-0005-0000-0000-0000AA000000}"/>
    <cellStyle name="Normal 10 2 6 2 2" xfId="158" xr:uid="{00000000-0005-0000-0000-0000AB000000}"/>
    <cellStyle name="Normal 10 2 6 2 2 2" xfId="159" xr:uid="{00000000-0005-0000-0000-0000AC000000}"/>
    <cellStyle name="Normal 10 2 6 2 2 2 2" xfId="160" xr:uid="{00000000-0005-0000-0000-0000AD000000}"/>
    <cellStyle name="Normal 10 2 6 2 2 3" xfId="161" xr:uid="{00000000-0005-0000-0000-0000AE000000}"/>
    <cellStyle name="Normal 10 2 6 2 3" xfId="162" xr:uid="{00000000-0005-0000-0000-0000AF000000}"/>
    <cellStyle name="Normal 10 2 6 2 3 2" xfId="163" xr:uid="{00000000-0005-0000-0000-0000B0000000}"/>
    <cellStyle name="Normal 10 2 6 2 4" xfId="164" xr:uid="{00000000-0005-0000-0000-0000B1000000}"/>
    <cellStyle name="Normal 10 2 6 3" xfId="165" xr:uid="{00000000-0005-0000-0000-0000B2000000}"/>
    <cellStyle name="Normal 10 2 6 3 2" xfId="166" xr:uid="{00000000-0005-0000-0000-0000B3000000}"/>
    <cellStyle name="Normal 10 2 6 3 2 2" xfId="167" xr:uid="{00000000-0005-0000-0000-0000B4000000}"/>
    <cellStyle name="Normal 10 2 6 3 3" xfId="168" xr:uid="{00000000-0005-0000-0000-0000B5000000}"/>
    <cellStyle name="Normal 10 2 6 4" xfId="169" xr:uid="{00000000-0005-0000-0000-0000B6000000}"/>
    <cellStyle name="Normal 10 2 6 4 2" xfId="170" xr:uid="{00000000-0005-0000-0000-0000B7000000}"/>
    <cellStyle name="Normal 10 2 6 5" xfId="171" xr:uid="{00000000-0005-0000-0000-0000B8000000}"/>
    <cellStyle name="Normal 10 2 7" xfId="172" xr:uid="{00000000-0005-0000-0000-0000B9000000}"/>
    <cellStyle name="Normal 10 2 7 2" xfId="173" xr:uid="{00000000-0005-0000-0000-0000BA000000}"/>
    <cellStyle name="Normal 10 2 7 2 2" xfId="174" xr:uid="{00000000-0005-0000-0000-0000BB000000}"/>
    <cellStyle name="Normal 10 2 7 2 2 2" xfId="175" xr:uid="{00000000-0005-0000-0000-0000BC000000}"/>
    <cellStyle name="Normal 10 2 7 2 3" xfId="176" xr:uid="{00000000-0005-0000-0000-0000BD000000}"/>
    <cellStyle name="Normal 10 2 7 3" xfId="177" xr:uid="{00000000-0005-0000-0000-0000BE000000}"/>
    <cellStyle name="Normal 10 2 7 3 2" xfId="178" xr:uid="{00000000-0005-0000-0000-0000BF000000}"/>
    <cellStyle name="Normal 10 2 7 4" xfId="179" xr:uid="{00000000-0005-0000-0000-0000C0000000}"/>
    <cellStyle name="Normal 10 2 8" xfId="180" xr:uid="{00000000-0005-0000-0000-0000C1000000}"/>
    <cellStyle name="Normal 10 2 8 2" xfId="181" xr:uid="{00000000-0005-0000-0000-0000C2000000}"/>
    <cellStyle name="Normal 10 2 8 2 2" xfId="182" xr:uid="{00000000-0005-0000-0000-0000C3000000}"/>
    <cellStyle name="Normal 10 2 8 3" xfId="183" xr:uid="{00000000-0005-0000-0000-0000C4000000}"/>
    <cellStyle name="Normal 10 2 9" xfId="184" xr:uid="{00000000-0005-0000-0000-0000C5000000}"/>
    <cellStyle name="Normal 10 2 9 2" xfId="185" xr:uid="{00000000-0005-0000-0000-0000C6000000}"/>
    <cellStyle name="Normal 10 3" xfId="186" xr:uid="{00000000-0005-0000-0000-0000C7000000}"/>
    <cellStyle name="Normal 10 3 2" xfId="187" xr:uid="{00000000-0005-0000-0000-0000C8000000}"/>
    <cellStyle name="Normal 10 3 2 2" xfId="188" xr:uid="{00000000-0005-0000-0000-0000C9000000}"/>
    <cellStyle name="Normal 10 3 2 2 2" xfId="189" xr:uid="{00000000-0005-0000-0000-0000CA000000}"/>
    <cellStyle name="Normal 10 3 2 2 2 2" xfId="190" xr:uid="{00000000-0005-0000-0000-0000CB000000}"/>
    <cellStyle name="Normal 10 3 2 2 3" xfId="191" xr:uid="{00000000-0005-0000-0000-0000CC000000}"/>
    <cellStyle name="Normal 10 3 2 3" xfId="192" xr:uid="{00000000-0005-0000-0000-0000CD000000}"/>
    <cellStyle name="Normal 10 3 2 3 2" xfId="193" xr:uid="{00000000-0005-0000-0000-0000CE000000}"/>
    <cellStyle name="Normal 10 3 2 4" xfId="194" xr:uid="{00000000-0005-0000-0000-0000CF000000}"/>
    <cellStyle name="Normal 10 3 3" xfId="195" xr:uid="{00000000-0005-0000-0000-0000D0000000}"/>
    <cellStyle name="Normal 10 3 3 2" xfId="196" xr:uid="{00000000-0005-0000-0000-0000D1000000}"/>
    <cellStyle name="Normal 10 3 3 2 2" xfId="197" xr:uid="{00000000-0005-0000-0000-0000D2000000}"/>
    <cellStyle name="Normal 10 3 3 3" xfId="198" xr:uid="{00000000-0005-0000-0000-0000D3000000}"/>
    <cellStyle name="Normal 10 3 4" xfId="199" xr:uid="{00000000-0005-0000-0000-0000D4000000}"/>
    <cellStyle name="Normal 10 3 4 2" xfId="200" xr:uid="{00000000-0005-0000-0000-0000D5000000}"/>
    <cellStyle name="Normal 10 3 5" xfId="201" xr:uid="{00000000-0005-0000-0000-0000D6000000}"/>
    <cellStyle name="Normal 10 4" xfId="202" xr:uid="{00000000-0005-0000-0000-0000D7000000}"/>
    <cellStyle name="Normal 10 4 2" xfId="203" xr:uid="{00000000-0005-0000-0000-0000D8000000}"/>
    <cellStyle name="Normal 10 4 2 2" xfId="204" xr:uid="{00000000-0005-0000-0000-0000D9000000}"/>
    <cellStyle name="Normal 10 4 2 2 2" xfId="205" xr:uid="{00000000-0005-0000-0000-0000DA000000}"/>
    <cellStyle name="Normal 10 4 2 2 2 2" xfId="206" xr:uid="{00000000-0005-0000-0000-0000DB000000}"/>
    <cellStyle name="Normal 10 4 2 2 3" xfId="207" xr:uid="{00000000-0005-0000-0000-0000DC000000}"/>
    <cellStyle name="Normal 10 4 2 3" xfId="208" xr:uid="{00000000-0005-0000-0000-0000DD000000}"/>
    <cellStyle name="Normal 10 4 2 3 2" xfId="209" xr:uid="{00000000-0005-0000-0000-0000DE000000}"/>
    <cellStyle name="Normal 10 4 2 4" xfId="210" xr:uid="{00000000-0005-0000-0000-0000DF000000}"/>
    <cellStyle name="Normal 10 4 3" xfId="211" xr:uid="{00000000-0005-0000-0000-0000E0000000}"/>
    <cellStyle name="Normal 10 4 3 2" xfId="212" xr:uid="{00000000-0005-0000-0000-0000E1000000}"/>
    <cellStyle name="Normal 10 4 3 2 2" xfId="213" xr:uid="{00000000-0005-0000-0000-0000E2000000}"/>
    <cellStyle name="Normal 10 4 3 3" xfId="214" xr:uid="{00000000-0005-0000-0000-0000E3000000}"/>
    <cellStyle name="Normal 10 4 4" xfId="215" xr:uid="{00000000-0005-0000-0000-0000E4000000}"/>
    <cellStyle name="Normal 10 4 4 2" xfId="216" xr:uid="{00000000-0005-0000-0000-0000E5000000}"/>
    <cellStyle name="Normal 10 4 5" xfId="217" xr:uid="{00000000-0005-0000-0000-0000E6000000}"/>
    <cellStyle name="Normal 10 5" xfId="218" xr:uid="{00000000-0005-0000-0000-0000E7000000}"/>
    <cellStyle name="Normal 10 5 2" xfId="219" xr:uid="{00000000-0005-0000-0000-0000E8000000}"/>
    <cellStyle name="Normal 10 5 2 2" xfId="220" xr:uid="{00000000-0005-0000-0000-0000E9000000}"/>
    <cellStyle name="Normal 10 5 2 2 2" xfId="221" xr:uid="{00000000-0005-0000-0000-0000EA000000}"/>
    <cellStyle name="Normal 10 5 2 2 2 2" xfId="222" xr:uid="{00000000-0005-0000-0000-0000EB000000}"/>
    <cellStyle name="Normal 10 5 2 2 3" xfId="223" xr:uid="{00000000-0005-0000-0000-0000EC000000}"/>
    <cellStyle name="Normal 10 5 2 3" xfId="224" xr:uid="{00000000-0005-0000-0000-0000ED000000}"/>
    <cellStyle name="Normal 10 5 2 3 2" xfId="225" xr:uid="{00000000-0005-0000-0000-0000EE000000}"/>
    <cellStyle name="Normal 10 5 2 4" xfId="226" xr:uid="{00000000-0005-0000-0000-0000EF000000}"/>
    <cellStyle name="Normal 10 5 3" xfId="227" xr:uid="{00000000-0005-0000-0000-0000F0000000}"/>
    <cellStyle name="Normal 10 5 3 2" xfId="228" xr:uid="{00000000-0005-0000-0000-0000F1000000}"/>
    <cellStyle name="Normal 10 5 3 2 2" xfId="229" xr:uid="{00000000-0005-0000-0000-0000F2000000}"/>
    <cellStyle name="Normal 10 5 3 3" xfId="230" xr:uid="{00000000-0005-0000-0000-0000F3000000}"/>
    <cellStyle name="Normal 10 5 4" xfId="231" xr:uid="{00000000-0005-0000-0000-0000F4000000}"/>
    <cellStyle name="Normal 10 5 4 2" xfId="232" xr:uid="{00000000-0005-0000-0000-0000F5000000}"/>
    <cellStyle name="Normal 10 5 5" xfId="233" xr:uid="{00000000-0005-0000-0000-0000F6000000}"/>
    <cellStyle name="Normal 10 6" xfId="234" xr:uid="{00000000-0005-0000-0000-0000F7000000}"/>
    <cellStyle name="Normal 10 6 2" xfId="235" xr:uid="{00000000-0005-0000-0000-0000F8000000}"/>
    <cellStyle name="Normal 10 6 2 2" xfId="236" xr:uid="{00000000-0005-0000-0000-0000F9000000}"/>
    <cellStyle name="Normal 10 6 2 2 2" xfId="237" xr:uid="{00000000-0005-0000-0000-0000FA000000}"/>
    <cellStyle name="Normal 10 6 2 2 2 2" xfId="238" xr:uid="{00000000-0005-0000-0000-0000FB000000}"/>
    <cellStyle name="Normal 10 6 2 2 3" xfId="239" xr:uid="{00000000-0005-0000-0000-0000FC000000}"/>
    <cellStyle name="Normal 10 6 2 3" xfId="240" xr:uid="{00000000-0005-0000-0000-0000FD000000}"/>
    <cellStyle name="Normal 10 6 2 3 2" xfId="241" xr:uid="{00000000-0005-0000-0000-0000FE000000}"/>
    <cellStyle name="Normal 10 6 2 4" xfId="242" xr:uid="{00000000-0005-0000-0000-0000FF000000}"/>
    <cellStyle name="Normal 10 6 3" xfId="243" xr:uid="{00000000-0005-0000-0000-000000010000}"/>
    <cellStyle name="Normal 10 6 3 2" xfId="244" xr:uid="{00000000-0005-0000-0000-000001010000}"/>
    <cellStyle name="Normal 10 6 3 2 2" xfId="245" xr:uid="{00000000-0005-0000-0000-000002010000}"/>
    <cellStyle name="Normal 10 6 3 3" xfId="246" xr:uid="{00000000-0005-0000-0000-000003010000}"/>
    <cellStyle name="Normal 10 6 4" xfId="247" xr:uid="{00000000-0005-0000-0000-000004010000}"/>
    <cellStyle name="Normal 10 6 4 2" xfId="248" xr:uid="{00000000-0005-0000-0000-000005010000}"/>
    <cellStyle name="Normal 10 6 5" xfId="249" xr:uid="{00000000-0005-0000-0000-000006010000}"/>
    <cellStyle name="Normal 10 7" xfId="250" xr:uid="{00000000-0005-0000-0000-000007010000}"/>
    <cellStyle name="Normal 10 7 2" xfId="251" xr:uid="{00000000-0005-0000-0000-000008010000}"/>
    <cellStyle name="Normal 10 7 2 2" xfId="252" xr:uid="{00000000-0005-0000-0000-000009010000}"/>
    <cellStyle name="Normal 10 7 2 2 2" xfId="253" xr:uid="{00000000-0005-0000-0000-00000A010000}"/>
    <cellStyle name="Normal 10 7 2 2 2 2" xfId="254" xr:uid="{00000000-0005-0000-0000-00000B010000}"/>
    <cellStyle name="Normal 10 7 2 2 3" xfId="255" xr:uid="{00000000-0005-0000-0000-00000C010000}"/>
    <cellStyle name="Normal 10 7 2 3" xfId="256" xr:uid="{00000000-0005-0000-0000-00000D010000}"/>
    <cellStyle name="Normal 10 7 2 3 2" xfId="257" xr:uid="{00000000-0005-0000-0000-00000E010000}"/>
    <cellStyle name="Normal 10 7 2 4" xfId="258" xr:uid="{00000000-0005-0000-0000-00000F010000}"/>
    <cellStyle name="Normal 10 7 3" xfId="259" xr:uid="{00000000-0005-0000-0000-000010010000}"/>
    <cellStyle name="Normal 10 7 3 2" xfId="260" xr:uid="{00000000-0005-0000-0000-000011010000}"/>
    <cellStyle name="Normal 10 7 3 2 2" xfId="261" xr:uid="{00000000-0005-0000-0000-000012010000}"/>
    <cellStyle name="Normal 10 7 3 3" xfId="262" xr:uid="{00000000-0005-0000-0000-000013010000}"/>
    <cellStyle name="Normal 10 7 4" xfId="263" xr:uid="{00000000-0005-0000-0000-000014010000}"/>
    <cellStyle name="Normal 10 7 4 2" xfId="264" xr:uid="{00000000-0005-0000-0000-000015010000}"/>
    <cellStyle name="Normal 10 7 5" xfId="265" xr:uid="{00000000-0005-0000-0000-000016010000}"/>
    <cellStyle name="Normal 10 8" xfId="266" xr:uid="{00000000-0005-0000-0000-000017010000}"/>
    <cellStyle name="Normal 10 8 2" xfId="267" xr:uid="{00000000-0005-0000-0000-000018010000}"/>
    <cellStyle name="Normal 10 8 2 2" xfId="268" xr:uid="{00000000-0005-0000-0000-000019010000}"/>
    <cellStyle name="Normal 10 8 2 2 2" xfId="269" xr:uid="{00000000-0005-0000-0000-00001A010000}"/>
    <cellStyle name="Normal 10 8 2 3" xfId="270" xr:uid="{00000000-0005-0000-0000-00001B010000}"/>
    <cellStyle name="Normal 10 8 3" xfId="271" xr:uid="{00000000-0005-0000-0000-00001C010000}"/>
    <cellStyle name="Normal 10 8 3 2" xfId="272" xr:uid="{00000000-0005-0000-0000-00001D010000}"/>
    <cellStyle name="Normal 10 8 4" xfId="273" xr:uid="{00000000-0005-0000-0000-00001E010000}"/>
    <cellStyle name="Normal 10 9" xfId="274" xr:uid="{00000000-0005-0000-0000-00001F010000}"/>
    <cellStyle name="Normal 10 9 2" xfId="275" xr:uid="{00000000-0005-0000-0000-000020010000}"/>
    <cellStyle name="Normal 10 9 2 2" xfId="276" xr:uid="{00000000-0005-0000-0000-000021010000}"/>
    <cellStyle name="Normal 10 9 3" xfId="277" xr:uid="{00000000-0005-0000-0000-000022010000}"/>
    <cellStyle name="Normal 11" xfId="278" xr:uid="{00000000-0005-0000-0000-000023010000}"/>
    <cellStyle name="Normal 11 10" xfId="279" xr:uid="{00000000-0005-0000-0000-000024010000}"/>
    <cellStyle name="Normal 11 10 2" xfId="280" xr:uid="{00000000-0005-0000-0000-000025010000}"/>
    <cellStyle name="Normal 11 10 2 2" xfId="281" xr:uid="{00000000-0005-0000-0000-000026010000}"/>
    <cellStyle name="Normal 11 10 2 2 2" xfId="282" xr:uid="{00000000-0005-0000-0000-000027010000}"/>
    <cellStyle name="Normal 11 10 2 2 2 2" xfId="283" xr:uid="{00000000-0005-0000-0000-000028010000}"/>
    <cellStyle name="Normal 11 10 2 2 3" xfId="284" xr:uid="{00000000-0005-0000-0000-000029010000}"/>
    <cellStyle name="Normal 11 10 2 3" xfId="285" xr:uid="{00000000-0005-0000-0000-00002A010000}"/>
    <cellStyle name="Normal 11 10 2 3 2" xfId="286" xr:uid="{00000000-0005-0000-0000-00002B010000}"/>
    <cellStyle name="Normal 11 10 2 4" xfId="287" xr:uid="{00000000-0005-0000-0000-00002C010000}"/>
    <cellStyle name="Normal 11 10 3" xfId="288" xr:uid="{00000000-0005-0000-0000-00002D010000}"/>
    <cellStyle name="Normal 11 10 3 2" xfId="289" xr:uid="{00000000-0005-0000-0000-00002E010000}"/>
    <cellStyle name="Normal 11 10 3 2 2" xfId="290" xr:uid="{00000000-0005-0000-0000-00002F010000}"/>
    <cellStyle name="Normal 11 10 3 3" xfId="291" xr:uid="{00000000-0005-0000-0000-000030010000}"/>
    <cellStyle name="Normal 11 10 4" xfId="292" xr:uid="{00000000-0005-0000-0000-000031010000}"/>
    <cellStyle name="Normal 11 10 4 2" xfId="293" xr:uid="{00000000-0005-0000-0000-000032010000}"/>
    <cellStyle name="Normal 11 10 5" xfId="294" xr:uid="{00000000-0005-0000-0000-000033010000}"/>
    <cellStyle name="Normal 11 11" xfId="295" xr:uid="{00000000-0005-0000-0000-000034010000}"/>
    <cellStyle name="Normal 11 11 2" xfId="296" xr:uid="{00000000-0005-0000-0000-000035010000}"/>
    <cellStyle name="Normal 11 11 2 2" xfId="297" xr:uid="{00000000-0005-0000-0000-000036010000}"/>
    <cellStyle name="Normal 11 11 2 2 2" xfId="298" xr:uid="{00000000-0005-0000-0000-000037010000}"/>
    <cellStyle name="Normal 11 11 2 2 2 2" xfId="299" xr:uid="{00000000-0005-0000-0000-000038010000}"/>
    <cellStyle name="Normal 11 11 2 2 3" xfId="300" xr:uid="{00000000-0005-0000-0000-000039010000}"/>
    <cellStyle name="Normal 11 11 2 3" xfId="301" xr:uid="{00000000-0005-0000-0000-00003A010000}"/>
    <cellStyle name="Normal 11 11 2 3 2" xfId="302" xr:uid="{00000000-0005-0000-0000-00003B010000}"/>
    <cellStyle name="Normal 11 11 2 4" xfId="303" xr:uid="{00000000-0005-0000-0000-00003C010000}"/>
    <cellStyle name="Normal 11 11 3" xfId="304" xr:uid="{00000000-0005-0000-0000-00003D010000}"/>
    <cellStyle name="Normal 11 11 3 2" xfId="305" xr:uid="{00000000-0005-0000-0000-00003E010000}"/>
    <cellStyle name="Normal 11 11 3 2 2" xfId="306" xr:uid="{00000000-0005-0000-0000-00003F010000}"/>
    <cellStyle name="Normal 11 11 3 3" xfId="307" xr:uid="{00000000-0005-0000-0000-000040010000}"/>
    <cellStyle name="Normal 11 11 4" xfId="308" xr:uid="{00000000-0005-0000-0000-000041010000}"/>
    <cellStyle name="Normal 11 11 4 2" xfId="309" xr:uid="{00000000-0005-0000-0000-000042010000}"/>
    <cellStyle name="Normal 11 11 5" xfId="310" xr:uid="{00000000-0005-0000-0000-000043010000}"/>
    <cellStyle name="Normal 11 12" xfId="311" xr:uid="{00000000-0005-0000-0000-000044010000}"/>
    <cellStyle name="Normal 11 12 10" xfId="312" xr:uid="{00000000-0005-0000-0000-000045010000}"/>
    <cellStyle name="Normal 11 12 10 2" xfId="313" xr:uid="{00000000-0005-0000-0000-000046010000}"/>
    <cellStyle name="Normal 11 12 10 2 2" xfId="314" xr:uid="{00000000-0005-0000-0000-000047010000}"/>
    <cellStyle name="Normal 11 12 10 3" xfId="315" xr:uid="{00000000-0005-0000-0000-000048010000}"/>
    <cellStyle name="Normal 11 12 11" xfId="316" xr:uid="{00000000-0005-0000-0000-000049010000}"/>
    <cellStyle name="Normal 11 12 11 2" xfId="317" xr:uid="{00000000-0005-0000-0000-00004A010000}"/>
    <cellStyle name="Normal 11 12 11 2 2" xfId="318" xr:uid="{00000000-0005-0000-0000-00004B010000}"/>
    <cellStyle name="Normal 11 12 11 2 3" xfId="319" xr:uid="{00000000-0005-0000-0000-00004C010000}"/>
    <cellStyle name="Normal 11 12 11 3" xfId="320" xr:uid="{00000000-0005-0000-0000-00004D010000}"/>
    <cellStyle name="Normal 11 12 11 4" xfId="321" xr:uid="{00000000-0005-0000-0000-00004E010000}"/>
    <cellStyle name="Normal 11 12 11 4 2" xfId="322" xr:uid="{00000000-0005-0000-0000-00004F010000}"/>
    <cellStyle name="Normal 11 12 11 4 2 2" xfId="323" xr:uid="{00000000-0005-0000-0000-000050010000}"/>
    <cellStyle name="Normal 11 12 11 4 2 2 2" xfId="324" xr:uid="{00000000-0005-0000-0000-000051010000}"/>
    <cellStyle name="Normal 11 12 12" xfId="325" xr:uid="{00000000-0005-0000-0000-000052010000}"/>
    <cellStyle name="Normal 11 12 13" xfId="326" xr:uid="{00000000-0005-0000-0000-000053010000}"/>
    <cellStyle name="Normal 11 12 2" xfId="327" xr:uid="{00000000-0005-0000-0000-000054010000}"/>
    <cellStyle name="Normal 11 12 2 2" xfId="328" xr:uid="{00000000-0005-0000-0000-000055010000}"/>
    <cellStyle name="Normal 11 12 2 2 2" xfId="329" xr:uid="{00000000-0005-0000-0000-000056010000}"/>
    <cellStyle name="Normal 11 12 2 2 2 2" xfId="330" xr:uid="{00000000-0005-0000-0000-000057010000}"/>
    <cellStyle name="Normal 11 12 2 2 2 2 2" xfId="331" xr:uid="{00000000-0005-0000-0000-000058010000}"/>
    <cellStyle name="Normal 11 12 2 2 2 3" xfId="332" xr:uid="{00000000-0005-0000-0000-000059010000}"/>
    <cellStyle name="Normal 11 12 2 2 3" xfId="333" xr:uid="{00000000-0005-0000-0000-00005A010000}"/>
    <cellStyle name="Normal 11 12 2 2 3 2" xfId="334" xr:uid="{00000000-0005-0000-0000-00005B010000}"/>
    <cellStyle name="Normal 11 12 2 2 4" xfId="335" xr:uid="{00000000-0005-0000-0000-00005C010000}"/>
    <cellStyle name="Normal 11 12 2 3" xfId="336" xr:uid="{00000000-0005-0000-0000-00005D010000}"/>
    <cellStyle name="Normal 11 12 2 3 2" xfId="337" xr:uid="{00000000-0005-0000-0000-00005E010000}"/>
    <cellStyle name="Normal 11 12 2 3 2 2" xfId="338" xr:uid="{00000000-0005-0000-0000-00005F010000}"/>
    <cellStyle name="Normal 11 12 2 3 3" xfId="339" xr:uid="{00000000-0005-0000-0000-000060010000}"/>
    <cellStyle name="Normal 11 12 2 4" xfId="340" xr:uid="{00000000-0005-0000-0000-000061010000}"/>
    <cellStyle name="Normal 11 12 2 4 2" xfId="341" xr:uid="{00000000-0005-0000-0000-000062010000}"/>
    <cellStyle name="Normal 11 12 2 5" xfId="342" xr:uid="{00000000-0005-0000-0000-000063010000}"/>
    <cellStyle name="Normal 11 12 3" xfId="343" xr:uid="{00000000-0005-0000-0000-000064010000}"/>
    <cellStyle name="Normal 11 12 3 2" xfId="344" xr:uid="{00000000-0005-0000-0000-000065010000}"/>
    <cellStyle name="Normal 11 12 3 2 2" xfId="345" xr:uid="{00000000-0005-0000-0000-000066010000}"/>
    <cellStyle name="Normal 11 12 3 2 2 2" xfId="346" xr:uid="{00000000-0005-0000-0000-000067010000}"/>
    <cellStyle name="Normal 11 12 3 2 3" xfId="347" xr:uid="{00000000-0005-0000-0000-000068010000}"/>
    <cellStyle name="Normal 11 12 3 2 4" xfId="348" xr:uid="{00000000-0005-0000-0000-000069010000}"/>
    <cellStyle name="Normal 11 12 3 2 5" xfId="349" xr:uid="{00000000-0005-0000-0000-00006A010000}"/>
    <cellStyle name="Normal 11 12 3 3" xfId="350" xr:uid="{00000000-0005-0000-0000-00006B010000}"/>
    <cellStyle name="Normal 11 12 3 3 2" xfId="351" xr:uid="{00000000-0005-0000-0000-00006C010000}"/>
    <cellStyle name="Normal 11 12 3 4" xfId="352" xr:uid="{00000000-0005-0000-0000-00006D010000}"/>
    <cellStyle name="Normal 11 12 4" xfId="353" xr:uid="{00000000-0005-0000-0000-00006E010000}"/>
    <cellStyle name="Normal 11 12 4 2" xfId="354" xr:uid="{00000000-0005-0000-0000-00006F010000}"/>
    <cellStyle name="Normal 11 12 4 2 10" xfId="355" xr:uid="{00000000-0005-0000-0000-000070010000}"/>
    <cellStyle name="Normal 11 12 4 2 11" xfId="356" xr:uid="{00000000-0005-0000-0000-000071010000}"/>
    <cellStyle name="Normal 11 12 4 2 12" xfId="2589" xr:uid="{00000000-0005-0000-0000-000072010000}"/>
    <cellStyle name="Normal 11 12 4 2 2" xfId="357" xr:uid="{00000000-0005-0000-0000-000073010000}"/>
    <cellStyle name="Normal 11 12 4 2 2 2" xfId="358" xr:uid="{00000000-0005-0000-0000-000074010000}"/>
    <cellStyle name="Normal 11 12 4 2 3" xfId="359" xr:uid="{00000000-0005-0000-0000-000075010000}"/>
    <cellStyle name="Normal 11 12 4 2 3 2" xfId="360" xr:uid="{00000000-0005-0000-0000-000076010000}"/>
    <cellStyle name="Normal 11 12 4 2 3 3" xfId="361" xr:uid="{00000000-0005-0000-0000-000077010000}"/>
    <cellStyle name="Normal 11 12 4 2 3 3 2" xfId="2590" xr:uid="{00000000-0005-0000-0000-000078010000}"/>
    <cellStyle name="Normal 11 12 4 2 4" xfId="362" xr:uid="{00000000-0005-0000-0000-000079010000}"/>
    <cellStyle name="Normal 11 12 4 2 4 2" xfId="363" xr:uid="{00000000-0005-0000-0000-00007A010000}"/>
    <cellStyle name="Normal 11 12 4 2 4 3" xfId="364" xr:uid="{00000000-0005-0000-0000-00007B010000}"/>
    <cellStyle name="Normal 11 12 4 2 4 4" xfId="365" xr:uid="{00000000-0005-0000-0000-00007C010000}"/>
    <cellStyle name="Normal 11 12 4 2 5" xfId="366" xr:uid="{00000000-0005-0000-0000-00007D010000}"/>
    <cellStyle name="Normal 11 12 4 2 6" xfId="367" xr:uid="{00000000-0005-0000-0000-00007E010000}"/>
    <cellStyle name="Normal 11 12 4 2 6 2" xfId="368" xr:uid="{00000000-0005-0000-0000-00007F010000}"/>
    <cellStyle name="Normal 11 12 4 2 6 2 2" xfId="369" xr:uid="{00000000-0005-0000-0000-000080010000}"/>
    <cellStyle name="Normal 11 12 4 2 7" xfId="370" xr:uid="{00000000-0005-0000-0000-000081010000}"/>
    <cellStyle name="Normal 11 12 4 2 8" xfId="371" xr:uid="{00000000-0005-0000-0000-000082010000}"/>
    <cellStyle name="Normal 11 12 4 2 9" xfId="372" xr:uid="{00000000-0005-0000-0000-000083010000}"/>
    <cellStyle name="Normal 11 12 4 2 9 2" xfId="2591" xr:uid="{00000000-0005-0000-0000-000084010000}"/>
    <cellStyle name="Normal 11 12 4 2 9 2 2" xfId="2592" xr:uid="{00000000-0005-0000-0000-000085010000}"/>
    <cellStyle name="Normal 11 12 4 2 9 2 2 2" xfId="2621" xr:uid="{00000000-0005-0000-0000-000086010000}"/>
    <cellStyle name="Normal 11 12 4 3" xfId="373" xr:uid="{00000000-0005-0000-0000-000087010000}"/>
    <cellStyle name="Normal 11 12 4 3 2" xfId="374" xr:uid="{00000000-0005-0000-0000-000088010000}"/>
    <cellStyle name="Normal 11 12 4 3 2 2" xfId="375" xr:uid="{00000000-0005-0000-0000-000089010000}"/>
    <cellStyle name="Normal 11 12 4 3 3" xfId="376" xr:uid="{00000000-0005-0000-0000-00008A010000}"/>
    <cellStyle name="Normal 11 12 4 4" xfId="377" xr:uid="{00000000-0005-0000-0000-00008B010000}"/>
    <cellStyle name="Normal 11 12 4 4 2" xfId="378" xr:uid="{00000000-0005-0000-0000-00008C010000}"/>
    <cellStyle name="Normal 11 12 4 5" xfId="379" xr:uid="{00000000-0005-0000-0000-00008D010000}"/>
    <cellStyle name="Normal 11 12 5" xfId="380" xr:uid="{00000000-0005-0000-0000-00008E010000}"/>
    <cellStyle name="Normal 11 12 5 2" xfId="381" xr:uid="{00000000-0005-0000-0000-00008F010000}"/>
    <cellStyle name="Normal 11 12 5 2 2" xfId="382" xr:uid="{00000000-0005-0000-0000-000090010000}"/>
    <cellStyle name="Normal 11 12 5 3" xfId="383" xr:uid="{00000000-0005-0000-0000-000091010000}"/>
    <cellStyle name="Normal 11 12 6" xfId="384" xr:uid="{00000000-0005-0000-0000-000092010000}"/>
    <cellStyle name="Normal 11 12 6 2" xfId="385" xr:uid="{00000000-0005-0000-0000-000093010000}"/>
    <cellStyle name="Normal 11 12 6 2 2" xfId="386" xr:uid="{00000000-0005-0000-0000-000094010000}"/>
    <cellStyle name="Normal 11 12 6 2 2 2" xfId="387" xr:uid="{00000000-0005-0000-0000-000095010000}"/>
    <cellStyle name="Normal 11 12 6 2 3" xfId="388" xr:uid="{00000000-0005-0000-0000-000096010000}"/>
    <cellStyle name="Normal 11 12 6 2 4" xfId="389" xr:uid="{00000000-0005-0000-0000-000097010000}"/>
    <cellStyle name="Normal 11 12 6 2 4 2" xfId="390" xr:uid="{00000000-0005-0000-0000-000098010000}"/>
    <cellStyle name="Normal 11 12 6 2 4 3" xfId="391" xr:uid="{00000000-0005-0000-0000-000099010000}"/>
    <cellStyle name="Normal 11 12 6 2 4 4" xfId="392" xr:uid="{00000000-0005-0000-0000-00009A010000}"/>
    <cellStyle name="Normal 11 12 6 3" xfId="393" xr:uid="{00000000-0005-0000-0000-00009B010000}"/>
    <cellStyle name="Normal 11 12 6 3 2" xfId="394" xr:uid="{00000000-0005-0000-0000-00009C010000}"/>
    <cellStyle name="Normal 11 12 6 4" xfId="395" xr:uid="{00000000-0005-0000-0000-00009D010000}"/>
    <cellStyle name="Normal 11 12 7" xfId="396" xr:uid="{00000000-0005-0000-0000-00009E010000}"/>
    <cellStyle name="Normal 11 12 7 2" xfId="397" xr:uid="{00000000-0005-0000-0000-00009F010000}"/>
    <cellStyle name="Normal 11 12 7 2 2" xfId="398" xr:uid="{00000000-0005-0000-0000-0000A0010000}"/>
    <cellStyle name="Normal 11 12 7 3" xfId="399" xr:uid="{00000000-0005-0000-0000-0000A1010000}"/>
    <cellStyle name="Normal 11 12 8" xfId="400" xr:uid="{00000000-0005-0000-0000-0000A2010000}"/>
    <cellStyle name="Normal 11 12 8 2" xfId="401" xr:uid="{00000000-0005-0000-0000-0000A3010000}"/>
    <cellStyle name="Normal 11 12 9" xfId="402" xr:uid="{00000000-0005-0000-0000-0000A4010000}"/>
    <cellStyle name="Normal 11 12 9 2" xfId="403" xr:uid="{00000000-0005-0000-0000-0000A5010000}"/>
    <cellStyle name="Normal 11 13" xfId="404" xr:uid="{00000000-0005-0000-0000-0000A6010000}"/>
    <cellStyle name="Normal 11 13 10" xfId="405" xr:uid="{00000000-0005-0000-0000-0000A7010000}"/>
    <cellStyle name="Normal 11 13 2" xfId="406" xr:uid="{00000000-0005-0000-0000-0000A8010000}"/>
    <cellStyle name="Normal 11 13 2 2" xfId="407" xr:uid="{00000000-0005-0000-0000-0000A9010000}"/>
    <cellStyle name="Normal 11 13 2 2 10" xfId="408" xr:uid="{00000000-0005-0000-0000-0000AA010000}"/>
    <cellStyle name="Normal 11 13 2 2 11" xfId="409" xr:uid="{00000000-0005-0000-0000-0000AB010000}"/>
    <cellStyle name="Normal 11 13 2 2 2" xfId="410" xr:uid="{00000000-0005-0000-0000-0000AC010000}"/>
    <cellStyle name="Normal 11 13 2 2 2 2" xfId="411" xr:uid="{00000000-0005-0000-0000-0000AD010000}"/>
    <cellStyle name="Normal 11 13 2 2 2 2 2" xfId="412" xr:uid="{00000000-0005-0000-0000-0000AE010000}"/>
    <cellStyle name="Normal 11 13 2 2 2 2 2 2" xfId="413" xr:uid="{00000000-0005-0000-0000-0000AF010000}"/>
    <cellStyle name="Normal 11 13 2 2 2 2 2 2 2" xfId="414" xr:uid="{00000000-0005-0000-0000-0000B0010000}"/>
    <cellStyle name="Normal 11 13 2 2 2 2 2 2 2 2" xfId="415" xr:uid="{00000000-0005-0000-0000-0000B1010000}"/>
    <cellStyle name="Normal 11 13 2 2 2 2 2 2 2 3" xfId="416" xr:uid="{00000000-0005-0000-0000-0000B2010000}"/>
    <cellStyle name="Normal 11 13 2 2 2 2 2 2 3" xfId="417" xr:uid="{00000000-0005-0000-0000-0000B3010000}"/>
    <cellStyle name="Normal 11 13 2 2 2 2 2 3" xfId="418" xr:uid="{00000000-0005-0000-0000-0000B4010000}"/>
    <cellStyle name="Normal 11 13 2 2 2 2 3" xfId="419" xr:uid="{00000000-0005-0000-0000-0000B5010000}"/>
    <cellStyle name="Normal 11 13 2 2 2 3" xfId="420" xr:uid="{00000000-0005-0000-0000-0000B6010000}"/>
    <cellStyle name="Normal 11 13 2 2 2 3 2" xfId="421" xr:uid="{00000000-0005-0000-0000-0000B7010000}"/>
    <cellStyle name="Normal 11 13 2 2 2 4" xfId="422" xr:uid="{00000000-0005-0000-0000-0000B8010000}"/>
    <cellStyle name="Normal 11 13 2 2 2 4 2" xfId="423" xr:uid="{00000000-0005-0000-0000-0000B9010000}"/>
    <cellStyle name="Normal 11 13 2 2 2 4 2 2" xfId="424" xr:uid="{00000000-0005-0000-0000-0000BA010000}"/>
    <cellStyle name="Normal 11 13 2 2 2 4 3" xfId="425" xr:uid="{00000000-0005-0000-0000-0000BB010000}"/>
    <cellStyle name="Normal 11 13 2 2 2 5" xfId="426" xr:uid="{00000000-0005-0000-0000-0000BC010000}"/>
    <cellStyle name="Normal 11 13 2 2 2 6" xfId="427" xr:uid="{00000000-0005-0000-0000-0000BD010000}"/>
    <cellStyle name="Normal 11 13 2 2 3" xfId="428" xr:uid="{00000000-0005-0000-0000-0000BE010000}"/>
    <cellStyle name="Normal 11 13 2 2 3 2" xfId="429" xr:uid="{00000000-0005-0000-0000-0000BF010000}"/>
    <cellStyle name="Normal 11 13 2 2 4" xfId="430" xr:uid="{00000000-0005-0000-0000-0000C0010000}"/>
    <cellStyle name="Normal 11 13 2 2 4 2" xfId="431" xr:uid="{00000000-0005-0000-0000-0000C1010000}"/>
    <cellStyle name="Normal 11 13 2 2 4 3" xfId="432" xr:uid="{00000000-0005-0000-0000-0000C2010000}"/>
    <cellStyle name="Normal 11 13 2 2 4 4" xfId="433" xr:uid="{00000000-0005-0000-0000-0000C3010000}"/>
    <cellStyle name="Normal 11 13 2 2 5" xfId="434" xr:uid="{00000000-0005-0000-0000-0000C4010000}"/>
    <cellStyle name="Normal 11 13 2 2 6" xfId="435" xr:uid="{00000000-0005-0000-0000-0000C5010000}"/>
    <cellStyle name="Normal 11 13 2 2 7" xfId="436" xr:uid="{00000000-0005-0000-0000-0000C6010000}"/>
    <cellStyle name="Normal 11 13 2 2 8" xfId="437" xr:uid="{00000000-0005-0000-0000-0000C7010000}"/>
    <cellStyle name="Normal 11 13 2 2 9" xfId="438" xr:uid="{00000000-0005-0000-0000-0000C8010000}"/>
    <cellStyle name="Normal 11 13 2 3" xfId="439" xr:uid="{00000000-0005-0000-0000-0000C9010000}"/>
    <cellStyle name="Normal 11 13 2 3 2" xfId="440" xr:uid="{00000000-0005-0000-0000-0000CA010000}"/>
    <cellStyle name="Normal 11 13 2 3 2 2" xfId="441" xr:uid="{00000000-0005-0000-0000-0000CB010000}"/>
    <cellStyle name="Normal 11 13 2 3 2 2 2" xfId="442" xr:uid="{00000000-0005-0000-0000-0000CC010000}"/>
    <cellStyle name="Normal 11 13 2 3 2 2 2 2" xfId="443" xr:uid="{00000000-0005-0000-0000-0000CD010000}"/>
    <cellStyle name="Normal 11 13 2 3 2 2 2 2 2" xfId="444" xr:uid="{00000000-0005-0000-0000-0000CE010000}"/>
    <cellStyle name="Normal 11 13 2 3 2 2 2 3" xfId="445" xr:uid="{00000000-0005-0000-0000-0000CF010000}"/>
    <cellStyle name="Normal 11 13 2 3 2 2 2 4" xfId="446" xr:uid="{00000000-0005-0000-0000-0000D0010000}"/>
    <cellStyle name="Normal 11 13 2 3 2 2 2 4 2" xfId="447" xr:uid="{00000000-0005-0000-0000-0000D1010000}"/>
    <cellStyle name="Normal 11 13 2 3 2 2 2 4 3" xfId="448" xr:uid="{00000000-0005-0000-0000-0000D2010000}"/>
    <cellStyle name="Normal 11 13 2 3 2 2 2 4 4" xfId="449" xr:uid="{00000000-0005-0000-0000-0000D3010000}"/>
    <cellStyle name="Normal 11 13 2 3 2 2 2 4 5" xfId="450" xr:uid="{00000000-0005-0000-0000-0000D4010000}"/>
    <cellStyle name="Normal 11 13 2 3 2 2 3" xfId="451" xr:uid="{00000000-0005-0000-0000-0000D5010000}"/>
    <cellStyle name="Normal 11 13 2 3 2 2 3 2" xfId="452" xr:uid="{00000000-0005-0000-0000-0000D6010000}"/>
    <cellStyle name="Normal 11 13 2 3 2 2 4" xfId="453" xr:uid="{00000000-0005-0000-0000-0000D7010000}"/>
    <cellStyle name="Normal 11 13 2 3 2 3" xfId="454" xr:uid="{00000000-0005-0000-0000-0000D8010000}"/>
    <cellStyle name="Normal 11 13 2 3 2 3 2" xfId="455" xr:uid="{00000000-0005-0000-0000-0000D9010000}"/>
    <cellStyle name="Normal 11 13 2 3 2 4" xfId="456" xr:uid="{00000000-0005-0000-0000-0000DA010000}"/>
    <cellStyle name="Normal 11 13 2 3 2 4 2" xfId="457" xr:uid="{00000000-0005-0000-0000-0000DB010000}"/>
    <cellStyle name="Normal 11 13 2 3 2 4 2 2" xfId="458" xr:uid="{00000000-0005-0000-0000-0000DC010000}"/>
    <cellStyle name="Normal 11 13 2 3 2 4 3" xfId="459" xr:uid="{00000000-0005-0000-0000-0000DD010000}"/>
    <cellStyle name="Normal 11 13 2 3 2 5" xfId="460" xr:uid="{00000000-0005-0000-0000-0000DE010000}"/>
    <cellStyle name="Normal 11 13 2 3 2 6" xfId="461" xr:uid="{00000000-0005-0000-0000-0000DF010000}"/>
    <cellStyle name="Normal 11 13 2 3 3" xfId="462" xr:uid="{00000000-0005-0000-0000-0000E0010000}"/>
    <cellStyle name="Normal 11 13 2 3 3 2" xfId="463" xr:uid="{00000000-0005-0000-0000-0000E1010000}"/>
    <cellStyle name="Normal 11 13 2 3 4" xfId="464" xr:uid="{00000000-0005-0000-0000-0000E2010000}"/>
    <cellStyle name="Normal 11 13 2 3 4 2" xfId="465" xr:uid="{00000000-0005-0000-0000-0000E3010000}"/>
    <cellStyle name="Normal 11 13 2 3 4 2 2" xfId="466" xr:uid="{00000000-0005-0000-0000-0000E4010000}"/>
    <cellStyle name="Normal 11 13 2 3 4 2 3" xfId="467" xr:uid="{00000000-0005-0000-0000-0000E5010000}"/>
    <cellStyle name="Normal 11 13 2 3 4 3" xfId="468" xr:uid="{00000000-0005-0000-0000-0000E6010000}"/>
    <cellStyle name="Normal 11 13 2 3 5" xfId="469" xr:uid="{00000000-0005-0000-0000-0000E7010000}"/>
    <cellStyle name="Normal 11 13 2 4" xfId="470" xr:uid="{00000000-0005-0000-0000-0000E8010000}"/>
    <cellStyle name="Normal 11 13 2 4 2" xfId="471" xr:uid="{00000000-0005-0000-0000-0000E9010000}"/>
    <cellStyle name="Normal 11 13 2 5" xfId="472" xr:uid="{00000000-0005-0000-0000-0000EA010000}"/>
    <cellStyle name="Normal 11 13 3" xfId="473" xr:uid="{00000000-0005-0000-0000-0000EB010000}"/>
    <cellStyle name="Normal 11 13 3 2" xfId="474" xr:uid="{00000000-0005-0000-0000-0000EC010000}"/>
    <cellStyle name="Normal 11 13 3 2 2" xfId="475" xr:uid="{00000000-0005-0000-0000-0000ED010000}"/>
    <cellStyle name="Normal 11 13 3 2 2 2" xfId="476" xr:uid="{00000000-0005-0000-0000-0000EE010000}"/>
    <cellStyle name="Normal 11 13 3 2 2 2 2" xfId="477" xr:uid="{00000000-0005-0000-0000-0000EF010000}"/>
    <cellStyle name="Normal 11 13 3 2 2 3" xfId="478" xr:uid="{00000000-0005-0000-0000-0000F0010000}"/>
    <cellStyle name="Normal 11 13 3 2 3" xfId="479" xr:uid="{00000000-0005-0000-0000-0000F1010000}"/>
    <cellStyle name="Normal 11 13 3 2 3 2" xfId="480" xr:uid="{00000000-0005-0000-0000-0000F2010000}"/>
    <cellStyle name="Normal 11 13 3 2 4" xfId="481" xr:uid="{00000000-0005-0000-0000-0000F3010000}"/>
    <cellStyle name="Normal 11 13 3 2 4 2" xfId="482" xr:uid="{00000000-0005-0000-0000-0000F4010000}"/>
    <cellStyle name="Normal 11 13 3 2 5" xfId="483" xr:uid="{00000000-0005-0000-0000-0000F5010000}"/>
    <cellStyle name="Normal 11 13 3 2 5 2" xfId="484" xr:uid="{00000000-0005-0000-0000-0000F6010000}"/>
    <cellStyle name="Normal 11 13 3 2 5 2 2" xfId="485" xr:uid="{00000000-0005-0000-0000-0000F7010000}"/>
    <cellStyle name="Normal 11 13 3 2 5 2 3" xfId="486" xr:uid="{00000000-0005-0000-0000-0000F8010000}"/>
    <cellStyle name="Normal 11 13 3 2 5 3" xfId="487" xr:uid="{00000000-0005-0000-0000-0000F9010000}"/>
    <cellStyle name="Normal 11 13 3 2 6" xfId="488" xr:uid="{00000000-0005-0000-0000-0000FA010000}"/>
    <cellStyle name="Normal 11 13 3 3" xfId="489" xr:uid="{00000000-0005-0000-0000-0000FB010000}"/>
    <cellStyle name="Normal 11 13 3 3 2" xfId="490" xr:uid="{00000000-0005-0000-0000-0000FC010000}"/>
    <cellStyle name="Normal 11 13 3 3 2 2" xfId="491" xr:uid="{00000000-0005-0000-0000-0000FD010000}"/>
    <cellStyle name="Normal 11 13 3 3 3" xfId="492" xr:uid="{00000000-0005-0000-0000-0000FE010000}"/>
    <cellStyle name="Normal 11 13 3 4" xfId="493" xr:uid="{00000000-0005-0000-0000-0000FF010000}"/>
    <cellStyle name="Normal 11 13 3 4 2" xfId="494" xr:uid="{00000000-0005-0000-0000-000000020000}"/>
    <cellStyle name="Normal 11 13 3 4 2 2" xfId="495" xr:uid="{00000000-0005-0000-0000-000001020000}"/>
    <cellStyle name="Normal 11 13 3 4 2 2 2" xfId="496" xr:uid="{00000000-0005-0000-0000-000002020000}"/>
    <cellStyle name="Normal 11 13 3 4 2 2 3" xfId="497" xr:uid="{00000000-0005-0000-0000-000003020000}"/>
    <cellStyle name="Normal 11 13 3 4 2 2 4" xfId="498" xr:uid="{00000000-0005-0000-0000-000004020000}"/>
    <cellStyle name="Normal 11 13 3 4 2 2 4 2" xfId="2593" xr:uid="{00000000-0005-0000-0000-000005020000}"/>
    <cellStyle name="Normal 11 13 3 4 2 3" xfId="499" xr:uid="{00000000-0005-0000-0000-000006020000}"/>
    <cellStyle name="Normal 11 13 3 4 2 3 2" xfId="500" xr:uid="{00000000-0005-0000-0000-000007020000}"/>
    <cellStyle name="Normal 11 13 3 4 2 3 2 2" xfId="501" xr:uid="{00000000-0005-0000-0000-000008020000}"/>
    <cellStyle name="Normal 11 13 3 4 2 3 3" xfId="502" xr:uid="{00000000-0005-0000-0000-000009020000}"/>
    <cellStyle name="Normal 11 13 3 4 2 3 3 2" xfId="503" xr:uid="{00000000-0005-0000-0000-00000A020000}"/>
    <cellStyle name="Normal 11 13 3 4 2 3 3 3" xfId="2594" xr:uid="{00000000-0005-0000-0000-00000B020000}"/>
    <cellStyle name="Normal 11 13 3 4 2 4" xfId="504" xr:uid="{00000000-0005-0000-0000-00000C020000}"/>
    <cellStyle name="Normal 11 13 3 4 2 5" xfId="505" xr:uid="{00000000-0005-0000-0000-00000D020000}"/>
    <cellStyle name="Normal 11 13 3 4 2 6" xfId="506" xr:uid="{00000000-0005-0000-0000-00000E020000}"/>
    <cellStyle name="Normal 11 13 3 4 2 6 2" xfId="2595" xr:uid="{00000000-0005-0000-0000-00000F020000}"/>
    <cellStyle name="Normal 11 13 3 4 2 6 2 2" xfId="2596" xr:uid="{00000000-0005-0000-0000-000010020000}"/>
    <cellStyle name="Normal 11 13 3 4 2 6 2 2 2" xfId="2622" xr:uid="{00000000-0005-0000-0000-000011020000}"/>
    <cellStyle name="Normal 11 13 3 4 3" xfId="507" xr:uid="{00000000-0005-0000-0000-000012020000}"/>
    <cellStyle name="Normal 11 13 3 4 3 2" xfId="508" xr:uid="{00000000-0005-0000-0000-000013020000}"/>
    <cellStyle name="Normal 11 13 3 4 3 2 2" xfId="509" xr:uid="{00000000-0005-0000-0000-000014020000}"/>
    <cellStyle name="Normal 11 13 3 4 3 3" xfId="510" xr:uid="{00000000-0005-0000-0000-000015020000}"/>
    <cellStyle name="Normal 11 13 3 4 4" xfId="511" xr:uid="{00000000-0005-0000-0000-000016020000}"/>
    <cellStyle name="Normal 11 13 3 4 4 2" xfId="512" xr:uid="{00000000-0005-0000-0000-000017020000}"/>
    <cellStyle name="Normal 11 13 3 4 5" xfId="513" xr:uid="{00000000-0005-0000-0000-000018020000}"/>
    <cellStyle name="Normal 11 13 3 4 5 2" xfId="514" xr:uid="{00000000-0005-0000-0000-000019020000}"/>
    <cellStyle name="Normal 11 13 3 4 5 2 2" xfId="515" xr:uid="{00000000-0005-0000-0000-00001A020000}"/>
    <cellStyle name="Normal 11 13 3 4 5 3" xfId="516" xr:uid="{00000000-0005-0000-0000-00001B020000}"/>
    <cellStyle name="Normal 11 13 3 4 6" xfId="517" xr:uid="{00000000-0005-0000-0000-00001C020000}"/>
    <cellStyle name="Normal 11 13 3 5" xfId="518" xr:uid="{00000000-0005-0000-0000-00001D020000}"/>
    <cellStyle name="Normal 11 13 3 5 2" xfId="519" xr:uid="{00000000-0005-0000-0000-00001E020000}"/>
    <cellStyle name="Normal 11 13 3 5 2 2" xfId="520" xr:uid="{00000000-0005-0000-0000-00001F020000}"/>
    <cellStyle name="Normal 11 13 3 5 3" xfId="521" xr:uid="{00000000-0005-0000-0000-000020020000}"/>
    <cellStyle name="Normal 11 13 3 6" xfId="522" xr:uid="{00000000-0005-0000-0000-000021020000}"/>
    <cellStyle name="Normal 11 13 3 6 2" xfId="523" xr:uid="{00000000-0005-0000-0000-000022020000}"/>
    <cellStyle name="Normal 11 13 3 7" xfId="524" xr:uid="{00000000-0005-0000-0000-000023020000}"/>
    <cellStyle name="Normal 11 13 3 8" xfId="525" xr:uid="{00000000-0005-0000-0000-000024020000}"/>
    <cellStyle name="Normal 11 13 4" xfId="526" xr:uid="{00000000-0005-0000-0000-000025020000}"/>
    <cellStyle name="Normal 11 13 4 2" xfId="527" xr:uid="{00000000-0005-0000-0000-000026020000}"/>
    <cellStyle name="Normal 11 13 4 2 2" xfId="528" xr:uid="{00000000-0005-0000-0000-000027020000}"/>
    <cellStyle name="Normal 11 13 4 2 2 2" xfId="529" xr:uid="{00000000-0005-0000-0000-000028020000}"/>
    <cellStyle name="Normal 11 13 4 2 3" xfId="530" xr:uid="{00000000-0005-0000-0000-000029020000}"/>
    <cellStyle name="Normal 11 13 4 3" xfId="531" xr:uid="{00000000-0005-0000-0000-00002A020000}"/>
    <cellStyle name="Normal 11 13 4 3 2" xfId="532" xr:uid="{00000000-0005-0000-0000-00002B020000}"/>
    <cellStyle name="Normal 11 13 4 4" xfId="533" xr:uid="{00000000-0005-0000-0000-00002C020000}"/>
    <cellStyle name="Normal 11 13 5" xfId="534" xr:uid="{00000000-0005-0000-0000-00002D020000}"/>
    <cellStyle name="Normal 11 13 5 2" xfId="535" xr:uid="{00000000-0005-0000-0000-00002E020000}"/>
    <cellStyle name="Normal 11 13 5 2 2" xfId="536" xr:uid="{00000000-0005-0000-0000-00002F020000}"/>
    <cellStyle name="Normal 11 13 5 3" xfId="537" xr:uid="{00000000-0005-0000-0000-000030020000}"/>
    <cellStyle name="Normal 11 13 6" xfId="538" xr:uid="{00000000-0005-0000-0000-000031020000}"/>
    <cellStyle name="Normal 11 13 6 2" xfId="539" xr:uid="{00000000-0005-0000-0000-000032020000}"/>
    <cellStyle name="Normal 11 13 6 2 2" xfId="540" xr:uid="{00000000-0005-0000-0000-000033020000}"/>
    <cellStyle name="Normal 11 13 6 3" xfId="541" xr:uid="{00000000-0005-0000-0000-000034020000}"/>
    <cellStyle name="Normal 11 13 6 3 2" xfId="542" xr:uid="{00000000-0005-0000-0000-000035020000}"/>
    <cellStyle name="Normal 11 13 6 3 3" xfId="543" xr:uid="{00000000-0005-0000-0000-000036020000}"/>
    <cellStyle name="Normal 11 13 6 3 3 2" xfId="544" xr:uid="{00000000-0005-0000-0000-000037020000}"/>
    <cellStyle name="Normal 11 13 6 4" xfId="545" xr:uid="{00000000-0005-0000-0000-000038020000}"/>
    <cellStyle name="Normal 11 13 7" xfId="546" xr:uid="{00000000-0005-0000-0000-000039020000}"/>
    <cellStyle name="Normal 11 13 7 2" xfId="547" xr:uid="{00000000-0005-0000-0000-00003A020000}"/>
    <cellStyle name="Normal 11 13 8" xfId="548" xr:uid="{00000000-0005-0000-0000-00003B020000}"/>
    <cellStyle name="Normal 11 13 8 2" xfId="549" xr:uid="{00000000-0005-0000-0000-00003C020000}"/>
    <cellStyle name="Normal 11 13 9" xfId="550" xr:uid="{00000000-0005-0000-0000-00003D020000}"/>
    <cellStyle name="Normal 11 13 9 2" xfId="551" xr:uid="{00000000-0005-0000-0000-00003E020000}"/>
    <cellStyle name="Normal 11 13 9 2 2" xfId="552" xr:uid="{00000000-0005-0000-0000-00003F020000}"/>
    <cellStyle name="Normal 11 13 9 2 3" xfId="553" xr:uid="{00000000-0005-0000-0000-000040020000}"/>
    <cellStyle name="Normal 11 13 9 2 3 2" xfId="554" xr:uid="{00000000-0005-0000-0000-000041020000}"/>
    <cellStyle name="Normal 11 13 9 2 3 3" xfId="2597" xr:uid="{00000000-0005-0000-0000-000042020000}"/>
    <cellStyle name="Normal 11 13 9 2 4" xfId="555" xr:uid="{00000000-0005-0000-0000-000043020000}"/>
    <cellStyle name="Normal 11 13 9 2 4 2" xfId="2598" xr:uid="{00000000-0005-0000-0000-000044020000}"/>
    <cellStyle name="Normal 11 13 9 2 5" xfId="2627" xr:uid="{00000000-0005-0000-0000-000045020000}"/>
    <cellStyle name="Normal 11 13 9 3" xfId="556" xr:uid="{00000000-0005-0000-0000-000046020000}"/>
    <cellStyle name="Normal 11 14" xfId="557" xr:uid="{00000000-0005-0000-0000-000047020000}"/>
    <cellStyle name="Normal 11 14 2" xfId="558" xr:uid="{00000000-0005-0000-0000-000048020000}"/>
    <cellStyle name="Normal 11 14 2 2" xfId="559" xr:uid="{00000000-0005-0000-0000-000049020000}"/>
    <cellStyle name="Normal 11 14 2 2 2" xfId="560" xr:uid="{00000000-0005-0000-0000-00004A020000}"/>
    <cellStyle name="Normal 11 14 2 2 2 2" xfId="561" xr:uid="{00000000-0005-0000-0000-00004B020000}"/>
    <cellStyle name="Normal 11 14 2 2 3" xfId="562" xr:uid="{00000000-0005-0000-0000-00004C020000}"/>
    <cellStyle name="Normal 11 14 2 3" xfId="563" xr:uid="{00000000-0005-0000-0000-00004D020000}"/>
    <cellStyle name="Normal 11 14 2 3 2" xfId="564" xr:uid="{00000000-0005-0000-0000-00004E020000}"/>
    <cellStyle name="Normal 11 14 2 4" xfId="565" xr:uid="{00000000-0005-0000-0000-00004F020000}"/>
    <cellStyle name="Normal 11 14 3" xfId="566" xr:uid="{00000000-0005-0000-0000-000050020000}"/>
    <cellStyle name="Normal 11 14 3 2" xfId="567" xr:uid="{00000000-0005-0000-0000-000051020000}"/>
    <cellStyle name="Normal 11 14 3 2 2" xfId="568" xr:uid="{00000000-0005-0000-0000-000052020000}"/>
    <cellStyle name="Normal 11 14 3 3" xfId="569" xr:uid="{00000000-0005-0000-0000-000053020000}"/>
    <cellStyle name="Normal 11 14 4" xfId="570" xr:uid="{00000000-0005-0000-0000-000054020000}"/>
    <cellStyle name="Normal 11 14 4 2" xfId="571" xr:uid="{00000000-0005-0000-0000-000055020000}"/>
    <cellStyle name="Normal 11 14 5" xfId="572" xr:uid="{00000000-0005-0000-0000-000056020000}"/>
    <cellStyle name="Normal 11 15" xfId="573" xr:uid="{00000000-0005-0000-0000-000057020000}"/>
    <cellStyle name="Normal 11 15 2" xfId="574" xr:uid="{00000000-0005-0000-0000-000058020000}"/>
    <cellStyle name="Normal 11 15 2 2" xfId="575" xr:uid="{00000000-0005-0000-0000-000059020000}"/>
    <cellStyle name="Normal 11 15 2 2 2" xfId="576" xr:uid="{00000000-0005-0000-0000-00005A020000}"/>
    <cellStyle name="Normal 11 15 2 3" xfId="577" xr:uid="{00000000-0005-0000-0000-00005B020000}"/>
    <cellStyle name="Normal 11 15 3" xfId="578" xr:uid="{00000000-0005-0000-0000-00005C020000}"/>
    <cellStyle name="Normal 11 15 3 2" xfId="579" xr:uid="{00000000-0005-0000-0000-00005D020000}"/>
    <cellStyle name="Normal 11 15 4" xfId="580" xr:uid="{00000000-0005-0000-0000-00005E020000}"/>
    <cellStyle name="Normal 11 16" xfId="581" xr:uid="{00000000-0005-0000-0000-00005F020000}"/>
    <cellStyle name="Normal 11 16 2" xfId="582" xr:uid="{00000000-0005-0000-0000-000060020000}"/>
    <cellStyle name="Normal 11 16 2 2" xfId="583" xr:uid="{00000000-0005-0000-0000-000061020000}"/>
    <cellStyle name="Normal 11 16 3" xfId="584" xr:uid="{00000000-0005-0000-0000-000062020000}"/>
    <cellStyle name="Normal 11 17" xfId="585" xr:uid="{00000000-0005-0000-0000-000063020000}"/>
    <cellStyle name="Normal 11 17 2" xfId="586" xr:uid="{00000000-0005-0000-0000-000064020000}"/>
    <cellStyle name="Normal 11 18" xfId="587" xr:uid="{00000000-0005-0000-0000-000065020000}"/>
    <cellStyle name="Normal 11 2" xfId="588" xr:uid="{00000000-0005-0000-0000-000066020000}"/>
    <cellStyle name="Normal 11 2 10" xfId="589" xr:uid="{00000000-0005-0000-0000-000067020000}"/>
    <cellStyle name="Normal 11 2 2" xfId="590" xr:uid="{00000000-0005-0000-0000-000068020000}"/>
    <cellStyle name="Normal 11 2 2 2" xfId="591" xr:uid="{00000000-0005-0000-0000-000069020000}"/>
    <cellStyle name="Normal 11 2 2 2 2" xfId="592" xr:uid="{00000000-0005-0000-0000-00006A020000}"/>
    <cellStyle name="Normal 11 2 2 2 2 2" xfId="593" xr:uid="{00000000-0005-0000-0000-00006B020000}"/>
    <cellStyle name="Normal 11 2 2 2 2 2 2" xfId="594" xr:uid="{00000000-0005-0000-0000-00006C020000}"/>
    <cellStyle name="Normal 11 2 2 2 2 3" xfId="595" xr:uid="{00000000-0005-0000-0000-00006D020000}"/>
    <cellStyle name="Normal 11 2 2 2 3" xfId="596" xr:uid="{00000000-0005-0000-0000-00006E020000}"/>
    <cellStyle name="Normal 11 2 2 2 3 2" xfId="597" xr:uid="{00000000-0005-0000-0000-00006F020000}"/>
    <cellStyle name="Normal 11 2 2 2 4" xfId="598" xr:uid="{00000000-0005-0000-0000-000070020000}"/>
    <cellStyle name="Normal 11 2 2 3" xfId="599" xr:uid="{00000000-0005-0000-0000-000071020000}"/>
    <cellStyle name="Normal 11 2 2 3 2" xfId="600" xr:uid="{00000000-0005-0000-0000-000072020000}"/>
    <cellStyle name="Normal 11 2 2 3 2 2" xfId="601" xr:uid="{00000000-0005-0000-0000-000073020000}"/>
    <cellStyle name="Normal 11 2 2 3 3" xfId="602" xr:uid="{00000000-0005-0000-0000-000074020000}"/>
    <cellStyle name="Normal 11 2 2 4" xfId="603" xr:uid="{00000000-0005-0000-0000-000075020000}"/>
    <cellStyle name="Normal 11 2 2 4 2" xfId="604" xr:uid="{00000000-0005-0000-0000-000076020000}"/>
    <cellStyle name="Normal 11 2 2 5" xfId="605" xr:uid="{00000000-0005-0000-0000-000077020000}"/>
    <cellStyle name="Normal 11 2 3" xfId="606" xr:uid="{00000000-0005-0000-0000-000078020000}"/>
    <cellStyle name="Normal 11 2 3 2" xfId="607" xr:uid="{00000000-0005-0000-0000-000079020000}"/>
    <cellStyle name="Normal 11 2 3 2 2" xfId="608" xr:uid="{00000000-0005-0000-0000-00007A020000}"/>
    <cellStyle name="Normal 11 2 3 2 2 2" xfId="609" xr:uid="{00000000-0005-0000-0000-00007B020000}"/>
    <cellStyle name="Normal 11 2 3 2 2 2 2" xfId="610" xr:uid="{00000000-0005-0000-0000-00007C020000}"/>
    <cellStyle name="Normal 11 2 3 2 2 3" xfId="611" xr:uid="{00000000-0005-0000-0000-00007D020000}"/>
    <cellStyle name="Normal 11 2 3 2 3" xfId="612" xr:uid="{00000000-0005-0000-0000-00007E020000}"/>
    <cellStyle name="Normal 11 2 3 2 3 2" xfId="613" xr:uid="{00000000-0005-0000-0000-00007F020000}"/>
    <cellStyle name="Normal 11 2 3 2 4" xfId="614" xr:uid="{00000000-0005-0000-0000-000080020000}"/>
    <cellStyle name="Normal 11 2 3 3" xfId="615" xr:uid="{00000000-0005-0000-0000-000081020000}"/>
    <cellStyle name="Normal 11 2 3 3 2" xfId="616" xr:uid="{00000000-0005-0000-0000-000082020000}"/>
    <cellStyle name="Normal 11 2 3 3 2 2" xfId="617" xr:uid="{00000000-0005-0000-0000-000083020000}"/>
    <cellStyle name="Normal 11 2 3 3 3" xfId="618" xr:uid="{00000000-0005-0000-0000-000084020000}"/>
    <cellStyle name="Normal 11 2 3 4" xfId="619" xr:uid="{00000000-0005-0000-0000-000085020000}"/>
    <cellStyle name="Normal 11 2 3 4 2" xfId="620" xr:uid="{00000000-0005-0000-0000-000086020000}"/>
    <cellStyle name="Normal 11 2 3 5" xfId="621" xr:uid="{00000000-0005-0000-0000-000087020000}"/>
    <cellStyle name="Normal 11 2 4" xfId="622" xr:uid="{00000000-0005-0000-0000-000088020000}"/>
    <cellStyle name="Normal 11 2 4 2" xfId="623" xr:uid="{00000000-0005-0000-0000-000089020000}"/>
    <cellStyle name="Normal 11 2 4 2 2" xfId="624" xr:uid="{00000000-0005-0000-0000-00008A020000}"/>
    <cellStyle name="Normal 11 2 4 2 2 2" xfId="625" xr:uid="{00000000-0005-0000-0000-00008B020000}"/>
    <cellStyle name="Normal 11 2 4 2 2 2 2" xfId="626" xr:uid="{00000000-0005-0000-0000-00008C020000}"/>
    <cellStyle name="Normal 11 2 4 2 2 3" xfId="627" xr:uid="{00000000-0005-0000-0000-00008D020000}"/>
    <cellStyle name="Normal 11 2 4 2 3" xfId="628" xr:uid="{00000000-0005-0000-0000-00008E020000}"/>
    <cellStyle name="Normal 11 2 4 2 3 2" xfId="629" xr:uid="{00000000-0005-0000-0000-00008F020000}"/>
    <cellStyle name="Normal 11 2 4 2 4" xfId="630" xr:uid="{00000000-0005-0000-0000-000090020000}"/>
    <cellStyle name="Normal 11 2 4 3" xfId="631" xr:uid="{00000000-0005-0000-0000-000091020000}"/>
    <cellStyle name="Normal 11 2 4 3 2" xfId="632" xr:uid="{00000000-0005-0000-0000-000092020000}"/>
    <cellStyle name="Normal 11 2 4 3 2 2" xfId="633" xr:uid="{00000000-0005-0000-0000-000093020000}"/>
    <cellStyle name="Normal 11 2 4 3 3" xfId="634" xr:uid="{00000000-0005-0000-0000-000094020000}"/>
    <cellStyle name="Normal 11 2 4 4" xfId="635" xr:uid="{00000000-0005-0000-0000-000095020000}"/>
    <cellStyle name="Normal 11 2 4 4 2" xfId="636" xr:uid="{00000000-0005-0000-0000-000096020000}"/>
    <cellStyle name="Normal 11 2 4 5" xfId="637" xr:uid="{00000000-0005-0000-0000-000097020000}"/>
    <cellStyle name="Normal 11 2 5" xfId="638" xr:uid="{00000000-0005-0000-0000-000098020000}"/>
    <cellStyle name="Normal 11 2 5 2" xfId="639" xr:uid="{00000000-0005-0000-0000-000099020000}"/>
    <cellStyle name="Normal 11 2 5 2 2" xfId="640" xr:uid="{00000000-0005-0000-0000-00009A020000}"/>
    <cellStyle name="Normal 11 2 5 2 2 2" xfId="641" xr:uid="{00000000-0005-0000-0000-00009B020000}"/>
    <cellStyle name="Normal 11 2 5 2 2 2 2" xfId="642" xr:uid="{00000000-0005-0000-0000-00009C020000}"/>
    <cellStyle name="Normal 11 2 5 2 2 3" xfId="643" xr:uid="{00000000-0005-0000-0000-00009D020000}"/>
    <cellStyle name="Normal 11 2 5 2 3" xfId="644" xr:uid="{00000000-0005-0000-0000-00009E020000}"/>
    <cellStyle name="Normal 11 2 5 2 3 2" xfId="645" xr:uid="{00000000-0005-0000-0000-00009F020000}"/>
    <cellStyle name="Normal 11 2 5 2 4" xfId="646" xr:uid="{00000000-0005-0000-0000-0000A0020000}"/>
    <cellStyle name="Normal 11 2 5 3" xfId="647" xr:uid="{00000000-0005-0000-0000-0000A1020000}"/>
    <cellStyle name="Normal 11 2 5 3 2" xfId="648" xr:uid="{00000000-0005-0000-0000-0000A2020000}"/>
    <cellStyle name="Normal 11 2 5 3 2 2" xfId="649" xr:uid="{00000000-0005-0000-0000-0000A3020000}"/>
    <cellStyle name="Normal 11 2 5 3 3" xfId="650" xr:uid="{00000000-0005-0000-0000-0000A4020000}"/>
    <cellStyle name="Normal 11 2 5 4" xfId="651" xr:uid="{00000000-0005-0000-0000-0000A5020000}"/>
    <cellStyle name="Normal 11 2 5 4 2" xfId="652" xr:uid="{00000000-0005-0000-0000-0000A6020000}"/>
    <cellStyle name="Normal 11 2 5 5" xfId="653" xr:uid="{00000000-0005-0000-0000-0000A7020000}"/>
    <cellStyle name="Normal 11 2 6" xfId="654" xr:uid="{00000000-0005-0000-0000-0000A8020000}"/>
    <cellStyle name="Normal 11 2 6 2" xfId="655" xr:uid="{00000000-0005-0000-0000-0000A9020000}"/>
    <cellStyle name="Normal 11 2 6 2 2" xfId="656" xr:uid="{00000000-0005-0000-0000-0000AA020000}"/>
    <cellStyle name="Normal 11 2 6 2 2 2" xfId="657" xr:uid="{00000000-0005-0000-0000-0000AB020000}"/>
    <cellStyle name="Normal 11 2 6 2 2 2 2" xfId="658" xr:uid="{00000000-0005-0000-0000-0000AC020000}"/>
    <cellStyle name="Normal 11 2 6 2 2 3" xfId="659" xr:uid="{00000000-0005-0000-0000-0000AD020000}"/>
    <cellStyle name="Normal 11 2 6 2 3" xfId="660" xr:uid="{00000000-0005-0000-0000-0000AE020000}"/>
    <cellStyle name="Normal 11 2 6 2 3 2" xfId="661" xr:uid="{00000000-0005-0000-0000-0000AF020000}"/>
    <cellStyle name="Normal 11 2 6 2 4" xfId="662" xr:uid="{00000000-0005-0000-0000-0000B0020000}"/>
    <cellStyle name="Normal 11 2 6 3" xfId="663" xr:uid="{00000000-0005-0000-0000-0000B1020000}"/>
    <cellStyle name="Normal 11 2 6 3 2" xfId="664" xr:uid="{00000000-0005-0000-0000-0000B2020000}"/>
    <cellStyle name="Normal 11 2 6 3 2 2" xfId="665" xr:uid="{00000000-0005-0000-0000-0000B3020000}"/>
    <cellStyle name="Normal 11 2 6 3 3" xfId="666" xr:uid="{00000000-0005-0000-0000-0000B4020000}"/>
    <cellStyle name="Normal 11 2 6 4" xfId="667" xr:uid="{00000000-0005-0000-0000-0000B5020000}"/>
    <cellStyle name="Normal 11 2 6 4 2" xfId="668" xr:uid="{00000000-0005-0000-0000-0000B6020000}"/>
    <cellStyle name="Normal 11 2 6 5" xfId="669" xr:uid="{00000000-0005-0000-0000-0000B7020000}"/>
    <cellStyle name="Normal 11 2 7" xfId="670" xr:uid="{00000000-0005-0000-0000-0000B8020000}"/>
    <cellStyle name="Normal 11 2 7 2" xfId="671" xr:uid="{00000000-0005-0000-0000-0000B9020000}"/>
    <cellStyle name="Normal 11 2 7 2 2" xfId="672" xr:uid="{00000000-0005-0000-0000-0000BA020000}"/>
    <cellStyle name="Normal 11 2 7 2 2 2" xfId="673" xr:uid="{00000000-0005-0000-0000-0000BB020000}"/>
    <cellStyle name="Normal 11 2 7 2 3" xfId="674" xr:uid="{00000000-0005-0000-0000-0000BC020000}"/>
    <cellStyle name="Normal 11 2 7 3" xfId="675" xr:uid="{00000000-0005-0000-0000-0000BD020000}"/>
    <cellStyle name="Normal 11 2 7 3 2" xfId="676" xr:uid="{00000000-0005-0000-0000-0000BE020000}"/>
    <cellStyle name="Normal 11 2 7 4" xfId="677" xr:uid="{00000000-0005-0000-0000-0000BF020000}"/>
    <cellStyle name="Normal 11 2 8" xfId="678" xr:uid="{00000000-0005-0000-0000-0000C0020000}"/>
    <cellStyle name="Normal 11 2 8 2" xfId="679" xr:uid="{00000000-0005-0000-0000-0000C1020000}"/>
    <cellStyle name="Normal 11 2 8 2 2" xfId="680" xr:uid="{00000000-0005-0000-0000-0000C2020000}"/>
    <cellStyle name="Normal 11 2 8 3" xfId="681" xr:uid="{00000000-0005-0000-0000-0000C3020000}"/>
    <cellStyle name="Normal 11 2 9" xfId="682" xr:uid="{00000000-0005-0000-0000-0000C4020000}"/>
    <cellStyle name="Normal 11 2 9 2" xfId="683" xr:uid="{00000000-0005-0000-0000-0000C5020000}"/>
    <cellStyle name="Normal 11 3" xfId="684" xr:uid="{00000000-0005-0000-0000-0000C6020000}"/>
    <cellStyle name="Normal 11 3 10" xfId="685" xr:uid="{00000000-0005-0000-0000-0000C7020000}"/>
    <cellStyle name="Normal 11 3 2" xfId="686" xr:uid="{00000000-0005-0000-0000-0000C8020000}"/>
    <cellStyle name="Normal 11 3 2 2" xfId="687" xr:uid="{00000000-0005-0000-0000-0000C9020000}"/>
    <cellStyle name="Normal 11 3 2 2 2" xfId="688" xr:uid="{00000000-0005-0000-0000-0000CA020000}"/>
    <cellStyle name="Normal 11 3 2 2 2 2" xfId="689" xr:uid="{00000000-0005-0000-0000-0000CB020000}"/>
    <cellStyle name="Normal 11 3 2 2 2 2 2" xfId="690" xr:uid="{00000000-0005-0000-0000-0000CC020000}"/>
    <cellStyle name="Normal 11 3 2 2 2 3" xfId="691" xr:uid="{00000000-0005-0000-0000-0000CD020000}"/>
    <cellStyle name="Normal 11 3 2 2 3" xfId="692" xr:uid="{00000000-0005-0000-0000-0000CE020000}"/>
    <cellStyle name="Normal 11 3 2 2 3 2" xfId="693" xr:uid="{00000000-0005-0000-0000-0000CF020000}"/>
    <cellStyle name="Normal 11 3 2 2 4" xfId="694" xr:uid="{00000000-0005-0000-0000-0000D0020000}"/>
    <cellStyle name="Normal 11 3 2 3" xfId="695" xr:uid="{00000000-0005-0000-0000-0000D1020000}"/>
    <cellStyle name="Normal 11 3 2 3 2" xfId="696" xr:uid="{00000000-0005-0000-0000-0000D2020000}"/>
    <cellStyle name="Normal 11 3 2 3 2 2" xfId="697" xr:uid="{00000000-0005-0000-0000-0000D3020000}"/>
    <cellStyle name="Normal 11 3 2 3 3" xfId="698" xr:uid="{00000000-0005-0000-0000-0000D4020000}"/>
    <cellStyle name="Normal 11 3 2 4" xfId="699" xr:uid="{00000000-0005-0000-0000-0000D5020000}"/>
    <cellStyle name="Normal 11 3 2 4 2" xfId="700" xr:uid="{00000000-0005-0000-0000-0000D6020000}"/>
    <cellStyle name="Normal 11 3 2 5" xfId="701" xr:uid="{00000000-0005-0000-0000-0000D7020000}"/>
    <cellStyle name="Normal 11 3 3" xfId="702" xr:uid="{00000000-0005-0000-0000-0000D8020000}"/>
    <cellStyle name="Normal 11 3 3 2" xfId="703" xr:uid="{00000000-0005-0000-0000-0000D9020000}"/>
    <cellStyle name="Normal 11 3 3 2 2" xfId="704" xr:uid="{00000000-0005-0000-0000-0000DA020000}"/>
    <cellStyle name="Normal 11 3 3 2 2 2" xfId="705" xr:uid="{00000000-0005-0000-0000-0000DB020000}"/>
    <cellStyle name="Normal 11 3 3 2 2 2 2" xfId="706" xr:uid="{00000000-0005-0000-0000-0000DC020000}"/>
    <cellStyle name="Normal 11 3 3 2 2 3" xfId="707" xr:uid="{00000000-0005-0000-0000-0000DD020000}"/>
    <cellStyle name="Normal 11 3 3 2 3" xfId="708" xr:uid="{00000000-0005-0000-0000-0000DE020000}"/>
    <cellStyle name="Normal 11 3 3 2 3 2" xfId="709" xr:uid="{00000000-0005-0000-0000-0000DF020000}"/>
    <cellStyle name="Normal 11 3 3 2 4" xfId="710" xr:uid="{00000000-0005-0000-0000-0000E0020000}"/>
    <cellStyle name="Normal 11 3 3 3" xfId="711" xr:uid="{00000000-0005-0000-0000-0000E1020000}"/>
    <cellStyle name="Normal 11 3 3 3 2" xfId="712" xr:uid="{00000000-0005-0000-0000-0000E2020000}"/>
    <cellStyle name="Normal 11 3 3 3 2 2" xfId="713" xr:uid="{00000000-0005-0000-0000-0000E3020000}"/>
    <cellStyle name="Normal 11 3 3 3 3" xfId="714" xr:uid="{00000000-0005-0000-0000-0000E4020000}"/>
    <cellStyle name="Normal 11 3 3 4" xfId="715" xr:uid="{00000000-0005-0000-0000-0000E5020000}"/>
    <cellStyle name="Normal 11 3 3 4 2" xfId="716" xr:uid="{00000000-0005-0000-0000-0000E6020000}"/>
    <cellStyle name="Normal 11 3 3 5" xfId="717" xr:uid="{00000000-0005-0000-0000-0000E7020000}"/>
    <cellStyle name="Normal 11 3 4" xfId="718" xr:uid="{00000000-0005-0000-0000-0000E8020000}"/>
    <cellStyle name="Normal 11 3 4 2" xfId="719" xr:uid="{00000000-0005-0000-0000-0000E9020000}"/>
    <cellStyle name="Normal 11 3 4 2 2" xfId="720" xr:uid="{00000000-0005-0000-0000-0000EA020000}"/>
    <cellStyle name="Normal 11 3 4 2 2 2" xfId="721" xr:uid="{00000000-0005-0000-0000-0000EB020000}"/>
    <cellStyle name="Normal 11 3 4 2 2 2 2" xfId="722" xr:uid="{00000000-0005-0000-0000-0000EC020000}"/>
    <cellStyle name="Normal 11 3 4 2 2 3" xfId="723" xr:uid="{00000000-0005-0000-0000-0000ED020000}"/>
    <cellStyle name="Normal 11 3 4 2 3" xfId="724" xr:uid="{00000000-0005-0000-0000-0000EE020000}"/>
    <cellStyle name="Normal 11 3 4 2 3 2" xfId="725" xr:uid="{00000000-0005-0000-0000-0000EF020000}"/>
    <cellStyle name="Normal 11 3 4 2 4" xfId="726" xr:uid="{00000000-0005-0000-0000-0000F0020000}"/>
    <cellStyle name="Normal 11 3 4 3" xfId="727" xr:uid="{00000000-0005-0000-0000-0000F1020000}"/>
    <cellStyle name="Normal 11 3 4 3 2" xfId="728" xr:uid="{00000000-0005-0000-0000-0000F2020000}"/>
    <cellStyle name="Normal 11 3 4 3 2 2" xfId="729" xr:uid="{00000000-0005-0000-0000-0000F3020000}"/>
    <cellStyle name="Normal 11 3 4 3 3" xfId="730" xr:uid="{00000000-0005-0000-0000-0000F4020000}"/>
    <cellStyle name="Normal 11 3 4 4" xfId="731" xr:uid="{00000000-0005-0000-0000-0000F5020000}"/>
    <cellStyle name="Normal 11 3 4 4 2" xfId="732" xr:uid="{00000000-0005-0000-0000-0000F6020000}"/>
    <cellStyle name="Normal 11 3 4 5" xfId="733" xr:uid="{00000000-0005-0000-0000-0000F7020000}"/>
    <cellStyle name="Normal 11 3 5" xfId="734" xr:uid="{00000000-0005-0000-0000-0000F8020000}"/>
    <cellStyle name="Normal 11 3 5 2" xfId="735" xr:uid="{00000000-0005-0000-0000-0000F9020000}"/>
    <cellStyle name="Normal 11 3 5 2 2" xfId="736" xr:uid="{00000000-0005-0000-0000-0000FA020000}"/>
    <cellStyle name="Normal 11 3 5 2 2 2" xfId="737" xr:uid="{00000000-0005-0000-0000-0000FB020000}"/>
    <cellStyle name="Normal 11 3 5 2 2 2 2" xfId="738" xr:uid="{00000000-0005-0000-0000-0000FC020000}"/>
    <cellStyle name="Normal 11 3 5 2 2 3" xfId="739" xr:uid="{00000000-0005-0000-0000-0000FD020000}"/>
    <cellStyle name="Normal 11 3 5 2 3" xfId="740" xr:uid="{00000000-0005-0000-0000-0000FE020000}"/>
    <cellStyle name="Normal 11 3 5 2 3 2" xfId="741" xr:uid="{00000000-0005-0000-0000-0000FF020000}"/>
    <cellStyle name="Normal 11 3 5 2 4" xfId="742" xr:uid="{00000000-0005-0000-0000-000000030000}"/>
    <cellStyle name="Normal 11 3 5 3" xfId="743" xr:uid="{00000000-0005-0000-0000-000001030000}"/>
    <cellStyle name="Normal 11 3 5 3 2" xfId="744" xr:uid="{00000000-0005-0000-0000-000002030000}"/>
    <cellStyle name="Normal 11 3 5 3 2 2" xfId="745" xr:uid="{00000000-0005-0000-0000-000003030000}"/>
    <cellStyle name="Normal 11 3 5 3 3" xfId="746" xr:uid="{00000000-0005-0000-0000-000004030000}"/>
    <cellStyle name="Normal 11 3 5 4" xfId="747" xr:uid="{00000000-0005-0000-0000-000005030000}"/>
    <cellStyle name="Normal 11 3 5 4 2" xfId="748" xr:uid="{00000000-0005-0000-0000-000006030000}"/>
    <cellStyle name="Normal 11 3 5 5" xfId="749" xr:uid="{00000000-0005-0000-0000-000007030000}"/>
    <cellStyle name="Normal 11 3 6" xfId="750" xr:uid="{00000000-0005-0000-0000-000008030000}"/>
    <cellStyle name="Normal 11 3 6 2" xfId="751" xr:uid="{00000000-0005-0000-0000-000009030000}"/>
    <cellStyle name="Normal 11 3 6 2 2" xfId="752" xr:uid="{00000000-0005-0000-0000-00000A030000}"/>
    <cellStyle name="Normal 11 3 6 2 2 2" xfId="753" xr:uid="{00000000-0005-0000-0000-00000B030000}"/>
    <cellStyle name="Normal 11 3 6 2 2 2 2" xfId="754" xr:uid="{00000000-0005-0000-0000-00000C030000}"/>
    <cellStyle name="Normal 11 3 6 2 2 3" xfId="755" xr:uid="{00000000-0005-0000-0000-00000D030000}"/>
    <cellStyle name="Normal 11 3 6 2 3" xfId="756" xr:uid="{00000000-0005-0000-0000-00000E030000}"/>
    <cellStyle name="Normal 11 3 6 2 3 2" xfId="757" xr:uid="{00000000-0005-0000-0000-00000F030000}"/>
    <cellStyle name="Normal 11 3 6 2 4" xfId="758" xr:uid="{00000000-0005-0000-0000-000010030000}"/>
    <cellStyle name="Normal 11 3 6 3" xfId="759" xr:uid="{00000000-0005-0000-0000-000011030000}"/>
    <cellStyle name="Normal 11 3 6 3 2" xfId="760" xr:uid="{00000000-0005-0000-0000-000012030000}"/>
    <cellStyle name="Normal 11 3 6 3 2 2" xfId="761" xr:uid="{00000000-0005-0000-0000-000013030000}"/>
    <cellStyle name="Normal 11 3 6 3 3" xfId="762" xr:uid="{00000000-0005-0000-0000-000014030000}"/>
    <cellStyle name="Normal 11 3 6 4" xfId="763" xr:uid="{00000000-0005-0000-0000-000015030000}"/>
    <cellStyle name="Normal 11 3 6 4 2" xfId="764" xr:uid="{00000000-0005-0000-0000-000016030000}"/>
    <cellStyle name="Normal 11 3 6 5" xfId="765" xr:uid="{00000000-0005-0000-0000-000017030000}"/>
    <cellStyle name="Normal 11 3 7" xfId="766" xr:uid="{00000000-0005-0000-0000-000018030000}"/>
    <cellStyle name="Normal 11 3 7 2" xfId="767" xr:uid="{00000000-0005-0000-0000-000019030000}"/>
    <cellStyle name="Normal 11 3 7 2 2" xfId="768" xr:uid="{00000000-0005-0000-0000-00001A030000}"/>
    <cellStyle name="Normal 11 3 7 2 2 2" xfId="769" xr:uid="{00000000-0005-0000-0000-00001B030000}"/>
    <cellStyle name="Normal 11 3 7 2 3" xfId="770" xr:uid="{00000000-0005-0000-0000-00001C030000}"/>
    <cellStyle name="Normal 11 3 7 3" xfId="771" xr:uid="{00000000-0005-0000-0000-00001D030000}"/>
    <cellStyle name="Normal 11 3 7 3 2" xfId="772" xr:uid="{00000000-0005-0000-0000-00001E030000}"/>
    <cellStyle name="Normal 11 3 7 4" xfId="773" xr:uid="{00000000-0005-0000-0000-00001F030000}"/>
    <cellStyle name="Normal 11 3 8" xfId="774" xr:uid="{00000000-0005-0000-0000-000020030000}"/>
    <cellStyle name="Normal 11 3 8 2" xfId="775" xr:uid="{00000000-0005-0000-0000-000021030000}"/>
    <cellStyle name="Normal 11 3 8 2 2" xfId="776" xr:uid="{00000000-0005-0000-0000-000022030000}"/>
    <cellStyle name="Normal 11 3 8 3" xfId="777" xr:uid="{00000000-0005-0000-0000-000023030000}"/>
    <cellStyle name="Normal 11 3 9" xfId="778" xr:uid="{00000000-0005-0000-0000-000024030000}"/>
    <cellStyle name="Normal 11 3 9 2" xfId="779" xr:uid="{00000000-0005-0000-0000-000025030000}"/>
    <cellStyle name="Normal 11 4" xfId="780" xr:uid="{00000000-0005-0000-0000-000026030000}"/>
    <cellStyle name="Normal 11 4 10" xfId="781" xr:uid="{00000000-0005-0000-0000-000027030000}"/>
    <cellStyle name="Normal 11 4 10 2" xfId="782" xr:uid="{00000000-0005-0000-0000-000028030000}"/>
    <cellStyle name="Normal 11 4 10 2 2" xfId="783" xr:uid="{00000000-0005-0000-0000-000029030000}"/>
    <cellStyle name="Normal 11 4 10 3" xfId="784" xr:uid="{00000000-0005-0000-0000-00002A030000}"/>
    <cellStyle name="Normal 11 4 11" xfId="785" xr:uid="{00000000-0005-0000-0000-00002B030000}"/>
    <cellStyle name="Normal 11 4 11 2" xfId="786" xr:uid="{00000000-0005-0000-0000-00002C030000}"/>
    <cellStyle name="Normal 11 4 12" xfId="787" xr:uid="{00000000-0005-0000-0000-00002D030000}"/>
    <cellStyle name="Normal 11 4 2" xfId="788" xr:uid="{00000000-0005-0000-0000-00002E030000}"/>
    <cellStyle name="Normal 11 4 2 2" xfId="789" xr:uid="{00000000-0005-0000-0000-00002F030000}"/>
    <cellStyle name="Normal 11 4 2 2 2" xfId="790" xr:uid="{00000000-0005-0000-0000-000030030000}"/>
    <cellStyle name="Normal 11 4 2 2 2 2" xfId="791" xr:uid="{00000000-0005-0000-0000-000031030000}"/>
    <cellStyle name="Normal 11 4 2 2 2 2 2" xfId="792" xr:uid="{00000000-0005-0000-0000-000032030000}"/>
    <cellStyle name="Normal 11 4 2 2 2 3" xfId="793" xr:uid="{00000000-0005-0000-0000-000033030000}"/>
    <cellStyle name="Normal 11 4 2 2 3" xfId="794" xr:uid="{00000000-0005-0000-0000-000034030000}"/>
    <cellStyle name="Normal 11 4 2 2 3 2" xfId="795" xr:uid="{00000000-0005-0000-0000-000035030000}"/>
    <cellStyle name="Normal 11 4 2 2 4" xfId="796" xr:uid="{00000000-0005-0000-0000-000036030000}"/>
    <cellStyle name="Normal 11 4 2 3" xfId="797" xr:uid="{00000000-0005-0000-0000-000037030000}"/>
    <cellStyle name="Normal 11 4 2 3 2" xfId="798" xr:uid="{00000000-0005-0000-0000-000038030000}"/>
    <cellStyle name="Normal 11 4 2 3 2 2" xfId="799" xr:uid="{00000000-0005-0000-0000-000039030000}"/>
    <cellStyle name="Normal 11 4 2 3 3" xfId="800" xr:uid="{00000000-0005-0000-0000-00003A030000}"/>
    <cellStyle name="Normal 11 4 2 4" xfId="801" xr:uid="{00000000-0005-0000-0000-00003B030000}"/>
    <cellStyle name="Normal 11 4 2 4 2" xfId="802" xr:uid="{00000000-0005-0000-0000-00003C030000}"/>
    <cellStyle name="Normal 11 4 2 5" xfId="803" xr:uid="{00000000-0005-0000-0000-00003D030000}"/>
    <cellStyle name="Normal 11 4 3" xfId="804" xr:uid="{00000000-0005-0000-0000-00003E030000}"/>
    <cellStyle name="Normal 11 4 3 2" xfId="805" xr:uid="{00000000-0005-0000-0000-00003F030000}"/>
    <cellStyle name="Normal 11 4 3 2 2" xfId="806" xr:uid="{00000000-0005-0000-0000-000040030000}"/>
    <cellStyle name="Normal 11 4 3 2 2 2" xfId="807" xr:uid="{00000000-0005-0000-0000-000041030000}"/>
    <cellStyle name="Normal 11 4 3 2 2 2 2" xfId="808" xr:uid="{00000000-0005-0000-0000-000042030000}"/>
    <cellStyle name="Normal 11 4 3 2 2 3" xfId="809" xr:uid="{00000000-0005-0000-0000-000043030000}"/>
    <cellStyle name="Normal 11 4 3 2 3" xfId="810" xr:uid="{00000000-0005-0000-0000-000044030000}"/>
    <cellStyle name="Normal 11 4 3 2 3 2" xfId="811" xr:uid="{00000000-0005-0000-0000-000045030000}"/>
    <cellStyle name="Normal 11 4 3 2 4" xfId="812" xr:uid="{00000000-0005-0000-0000-000046030000}"/>
    <cellStyle name="Normal 11 4 3 3" xfId="813" xr:uid="{00000000-0005-0000-0000-000047030000}"/>
    <cellStyle name="Normal 11 4 3 3 2" xfId="814" xr:uid="{00000000-0005-0000-0000-000048030000}"/>
    <cellStyle name="Normal 11 4 3 3 2 2" xfId="815" xr:uid="{00000000-0005-0000-0000-000049030000}"/>
    <cellStyle name="Normal 11 4 3 3 3" xfId="816" xr:uid="{00000000-0005-0000-0000-00004A030000}"/>
    <cellStyle name="Normal 11 4 3 4" xfId="817" xr:uid="{00000000-0005-0000-0000-00004B030000}"/>
    <cellStyle name="Normal 11 4 3 4 2" xfId="818" xr:uid="{00000000-0005-0000-0000-00004C030000}"/>
    <cellStyle name="Normal 11 4 3 5" xfId="819" xr:uid="{00000000-0005-0000-0000-00004D030000}"/>
    <cellStyle name="Normal 11 4 4" xfId="820" xr:uid="{00000000-0005-0000-0000-00004E030000}"/>
    <cellStyle name="Normal 11 4 4 2" xfId="821" xr:uid="{00000000-0005-0000-0000-00004F030000}"/>
    <cellStyle name="Normal 11 4 4 2 2" xfId="822" xr:uid="{00000000-0005-0000-0000-000050030000}"/>
    <cellStyle name="Normal 11 4 4 2 2 2" xfId="823" xr:uid="{00000000-0005-0000-0000-000051030000}"/>
    <cellStyle name="Normal 11 4 4 2 2 2 2" xfId="824" xr:uid="{00000000-0005-0000-0000-000052030000}"/>
    <cellStyle name="Normal 11 4 4 2 2 3" xfId="825" xr:uid="{00000000-0005-0000-0000-000053030000}"/>
    <cellStyle name="Normal 11 4 4 2 3" xfId="826" xr:uid="{00000000-0005-0000-0000-000054030000}"/>
    <cellStyle name="Normal 11 4 4 2 3 2" xfId="827" xr:uid="{00000000-0005-0000-0000-000055030000}"/>
    <cellStyle name="Normal 11 4 4 2 4" xfId="828" xr:uid="{00000000-0005-0000-0000-000056030000}"/>
    <cellStyle name="Normal 11 4 4 3" xfId="829" xr:uid="{00000000-0005-0000-0000-000057030000}"/>
    <cellStyle name="Normal 11 4 4 3 2" xfId="830" xr:uid="{00000000-0005-0000-0000-000058030000}"/>
    <cellStyle name="Normal 11 4 4 3 2 2" xfId="831" xr:uid="{00000000-0005-0000-0000-000059030000}"/>
    <cellStyle name="Normal 11 4 4 3 3" xfId="832" xr:uid="{00000000-0005-0000-0000-00005A030000}"/>
    <cellStyle name="Normal 11 4 4 4" xfId="833" xr:uid="{00000000-0005-0000-0000-00005B030000}"/>
    <cellStyle name="Normal 11 4 4 4 2" xfId="834" xr:uid="{00000000-0005-0000-0000-00005C030000}"/>
    <cellStyle name="Normal 11 4 4 5" xfId="835" xr:uid="{00000000-0005-0000-0000-00005D030000}"/>
    <cellStyle name="Normal 11 4 5" xfId="836" xr:uid="{00000000-0005-0000-0000-00005E030000}"/>
    <cellStyle name="Normal 11 4 5 2" xfId="837" xr:uid="{00000000-0005-0000-0000-00005F030000}"/>
    <cellStyle name="Normal 11 4 5 2 2" xfId="838" xr:uid="{00000000-0005-0000-0000-000060030000}"/>
    <cellStyle name="Normal 11 4 5 2 2 2" xfId="839" xr:uid="{00000000-0005-0000-0000-000061030000}"/>
    <cellStyle name="Normal 11 4 5 2 2 2 2" xfId="840" xr:uid="{00000000-0005-0000-0000-000062030000}"/>
    <cellStyle name="Normal 11 4 5 2 2 3" xfId="841" xr:uid="{00000000-0005-0000-0000-000063030000}"/>
    <cellStyle name="Normal 11 4 5 2 3" xfId="842" xr:uid="{00000000-0005-0000-0000-000064030000}"/>
    <cellStyle name="Normal 11 4 5 2 3 2" xfId="843" xr:uid="{00000000-0005-0000-0000-000065030000}"/>
    <cellStyle name="Normal 11 4 5 2 4" xfId="844" xr:uid="{00000000-0005-0000-0000-000066030000}"/>
    <cellStyle name="Normal 11 4 5 3" xfId="845" xr:uid="{00000000-0005-0000-0000-000067030000}"/>
    <cellStyle name="Normal 11 4 5 3 2" xfId="846" xr:uid="{00000000-0005-0000-0000-000068030000}"/>
    <cellStyle name="Normal 11 4 5 3 2 2" xfId="847" xr:uid="{00000000-0005-0000-0000-000069030000}"/>
    <cellStyle name="Normal 11 4 5 3 3" xfId="848" xr:uid="{00000000-0005-0000-0000-00006A030000}"/>
    <cellStyle name="Normal 11 4 5 4" xfId="849" xr:uid="{00000000-0005-0000-0000-00006B030000}"/>
    <cellStyle name="Normal 11 4 5 4 2" xfId="850" xr:uid="{00000000-0005-0000-0000-00006C030000}"/>
    <cellStyle name="Normal 11 4 5 5" xfId="851" xr:uid="{00000000-0005-0000-0000-00006D030000}"/>
    <cellStyle name="Normal 11 4 6" xfId="852" xr:uid="{00000000-0005-0000-0000-00006E030000}"/>
    <cellStyle name="Normal 11 4 6 2" xfId="853" xr:uid="{00000000-0005-0000-0000-00006F030000}"/>
    <cellStyle name="Normal 11 4 6 2 2" xfId="854" xr:uid="{00000000-0005-0000-0000-000070030000}"/>
    <cellStyle name="Normal 11 4 6 2 2 2" xfId="855" xr:uid="{00000000-0005-0000-0000-000071030000}"/>
    <cellStyle name="Normal 11 4 6 2 2 2 2" xfId="856" xr:uid="{00000000-0005-0000-0000-000072030000}"/>
    <cellStyle name="Normal 11 4 6 2 2 3" xfId="857" xr:uid="{00000000-0005-0000-0000-000073030000}"/>
    <cellStyle name="Normal 11 4 6 2 3" xfId="858" xr:uid="{00000000-0005-0000-0000-000074030000}"/>
    <cellStyle name="Normal 11 4 6 2 3 2" xfId="859" xr:uid="{00000000-0005-0000-0000-000075030000}"/>
    <cellStyle name="Normal 11 4 6 2 4" xfId="860" xr:uid="{00000000-0005-0000-0000-000076030000}"/>
    <cellStyle name="Normal 11 4 6 3" xfId="861" xr:uid="{00000000-0005-0000-0000-000077030000}"/>
    <cellStyle name="Normal 11 4 6 3 2" xfId="862" xr:uid="{00000000-0005-0000-0000-000078030000}"/>
    <cellStyle name="Normal 11 4 6 3 2 2" xfId="863" xr:uid="{00000000-0005-0000-0000-000079030000}"/>
    <cellStyle name="Normal 11 4 6 3 3" xfId="864" xr:uid="{00000000-0005-0000-0000-00007A030000}"/>
    <cellStyle name="Normal 11 4 6 4" xfId="865" xr:uid="{00000000-0005-0000-0000-00007B030000}"/>
    <cellStyle name="Normal 11 4 6 4 2" xfId="866" xr:uid="{00000000-0005-0000-0000-00007C030000}"/>
    <cellStyle name="Normal 11 4 6 5" xfId="867" xr:uid="{00000000-0005-0000-0000-00007D030000}"/>
    <cellStyle name="Normal 11 4 7" xfId="868" xr:uid="{00000000-0005-0000-0000-00007E030000}"/>
    <cellStyle name="Normal 11 4 7 2" xfId="869" xr:uid="{00000000-0005-0000-0000-00007F030000}"/>
    <cellStyle name="Normal 11 4 7 2 2" xfId="870" xr:uid="{00000000-0005-0000-0000-000080030000}"/>
    <cellStyle name="Normal 11 4 7 2 2 2" xfId="871" xr:uid="{00000000-0005-0000-0000-000081030000}"/>
    <cellStyle name="Normal 11 4 7 2 2 2 2" xfId="872" xr:uid="{00000000-0005-0000-0000-000082030000}"/>
    <cellStyle name="Normal 11 4 7 2 2 3" xfId="873" xr:uid="{00000000-0005-0000-0000-000083030000}"/>
    <cellStyle name="Normal 11 4 7 2 3" xfId="874" xr:uid="{00000000-0005-0000-0000-000084030000}"/>
    <cellStyle name="Normal 11 4 7 2 3 2" xfId="875" xr:uid="{00000000-0005-0000-0000-000085030000}"/>
    <cellStyle name="Normal 11 4 7 2 4" xfId="876" xr:uid="{00000000-0005-0000-0000-000086030000}"/>
    <cellStyle name="Normal 11 4 7 3" xfId="877" xr:uid="{00000000-0005-0000-0000-000087030000}"/>
    <cellStyle name="Normal 11 4 7 3 2" xfId="878" xr:uid="{00000000-0005-0000-0000-000088030000}"/>
    <cellStyle name="Normal 11 4 7 3 2 2" xfId="879" xr:uid="{00000000-0005-0000-0000-000089030000}"/>
    <cellStyle name="Normal 11 4 7 3 3" xfId="880" xr:uid="{00000000-0005-0000-0000-00008A030000}"/>
    <cellStyle name="Normal 11 4 7 4" xfId="881" xr:uid="{00000000-0005-0000-0000-00008B030000}"/>
    <cellStyle name="Normal 11 4 7 4 2" xfId="882" xr:uid="{00000000-0005-0000-0000-00008C030000}"/>
    <cellStyle name="Normal 11 4 7 5" xfId="883" xr:uid="{00000000-0005-0000-0000-00008D030000}"/>
    <cellStyle name="Normal 11 4 7 6" xfId="884" xr:uid="{00000000-0005-0000-0000-00008E030000}"/>
    <cellStyle name="Normal 11 4 8" xfId="885" xr:uid="{00000000-0005-0000-0000-00008F030000}"/>
    <cellStyle name="Normal 11 4 8 10" xfId="886" xr:uid="{00000000-0005-0000-0000-000090030000}"/>
    <cellStyle name="Normal 11 4 8 10 2" xfId="887" xr:uid="{00000000-0005-0000-0000-000091030000}"/>
    <cellStyle name="Normal 11 4 8 10 2 2" xfId="888" xr:uid="{00000000-0005-0000-0000-000092030000}"/>
    <cellStyle name="Normal 11 4 8 10 2 3" xfId="889" xr:uid="{00000000-0005-0000-0000-000093030000}"/>
    <cellStyle name="Normal 11 4 8 10 3" xfId="890" xr:uid="{00000000-0005-0000-0000-000094030000}"/>
    <cellStyle name="Normal 11 4 8 11" xfId="891" xr:uid="{00000000-0005-0000-0000-000095030000}"/>
    <cellStyle name="Normal 11 4 8 12" xfId="892" xr:uid="{00000000-0005-0000-0000-000096030000}"/>
    <cellStyle name="Normal 11 4 8 13" xfId="893" xr:uid="{00000000-0005-0000-0000-000097030000}"/>
    <cellStyle name="Normal 11 4 8 2" xfId="894" xr:uid="{00000000-0005-0000-0000-000098030000}"/>
    <cellStyle name="Normal 11 4 8 2 2" xfId="895" xr:uid="{00000000-0005-0000-0000-000099030000}"/>
    <cellStyle name="Normal 11 4 8 2 2 10" xfId="896" xr:uid="{00000000-0005-0000-0000-00009A030000}"/>
    <cellStyle name="Normal 11 4 8 2 2 11" xfId="897" xr:uid="{00000000-0005-0000-0000-00009B030000}"/>
    <cellStyle name="Normal 11 4 8 2 2 11 2" xfId="2599" xr:uid="{00000000-0005-0000-0000-00009C030000}"/>
    <cellStyle name="Normal 11 4 8 2 2 11 2 2" xfId="2600" xr:uid="{00000000-0005-0000-0000-00009D030000}"/>
    <cellStyle name="Normal 11 4 8 2 2 11 2 2 2" xfId="2620" xr:uid="{00000000-0005-0000-0000-00009E030000}"/>
    <cellStyle name="Normal 11 4 8 2 2 12" xfId="898" xr:uid="{00000000-0005-0000-0000-00009F030000}"/>
    <cellStyle name="Normal 11 4 8 2 2 13" xfId="899" xr:uid="{00000000-0005-0000-0000-0000A0030000}"/>
    <cellStyle name="Normal 11 4 8 2 2 14" xfId="2601" xr:uid="{00000000-0005-0000-0000-0000A1030000}"/>
    <cellStyle name="Normal 11 4 8 2 2 2" xfId="900" xr:uid="{00000000-0005-0000-0000-0000A2030000}"/>
    <cellStyle name="Normal 11 4 8 2 2 2 2" xfId="901" xr:uid="{00000000-0005-0000-0000-0000A3030000}"/>
    <cellStyle name="Normal 11 4 8 2 2 2 2 2" xfId="902" xr:uid="{00000000-0005-0000-0000-0000A4030000}"/>
    <cellStyle name="Normal 11 4 8 2 2 2 2 2 2" xfId="903" xr:uid="{00000000-0005-0000-0000-0000A5030000}"/>
    <cellStyle name="Normal 11 4 8 2 2 2 2 2 2 2" xfId="904" xr:uid="{00000000-0005-0000-0000-0000A6030000}"/>
    <cellStyle name="Normal 11 4 8 2 2 2 2 2 2 2 2" xfId="905" xr:uid="{00000000-0005-0000-0000-0000A7030000}"/>
    <cellStyle name="Normal 11 4 8 2 2 2 2 2 2 2 3" xfId="906" xr:uid="{00000000-0005-0000-0000-0000A8030000}"/>
    <cellStyle name="Normal 11 4 8 2 2 2 2 2 2 3" xfId="907" xr:uid="{00000000-0005-0000-0000-0000A9030000}"/>
    <cellStyle name="Normal 11 4 8 2 2 2 2 2 3" xfId="908" xr:uid="{00000000-0005-0000-0000-0000AA030000}"/>
    <cellStyle name="Normal 11 4 8 2 2 2 2 3" xfId="909" xr:uid="{00000000-0005-0000-0000-0000AB030000}"/>
    <cellStyle name="Normal 11 4 8 2 2 2 3" xfId="910" xr:uid="{00000000-0005-0000-0000-0000AC030000}"/>
    <cellStyle name="Normal 11 4 8 2 2 2 3 2" xfId="911" xr:uid="{00000000-0005-0000-0000-0000AD030000}"/>
    <cellStyle name="Normal 11 4 8 2 2 2 3 2 2" xfId="912" xr:uid="{00000000-0005-0000-0000-0000AE030000}"/>
    <cellStyle name="Normal 11 4 8 2 2 2 3 2 2 2" xfId="913" xr:uid="{00000000-0005-0000-0000-0000AF030000}"/>
    <cellStyle name="Normal 11 4 8 2 2 2 3 2 3" xfId="914" xr:uid="{00000000-0005-0000-0000-0000B0030000}"/>
    <cellStyle name="Normal 11 4 8 2 2 2 3 2 4" xfId="915" xr:uid="{00000000-0005-0000-0000-0000B1030000}"/>
    <cellStyle name="Normal 11 4 8 2 2 2 3 2 4 2" xfId="916" xr:uid="{00000000-0005-0000-0000-0000B2030000}"/>
    <cellStyle name="Normal 11 4 8 2 2 2 3 2 4 3" xfId="917" xr:uid="{00000000-0005-0000-0000-0000B3030000}"/>
    <cellStyle name="Normal 11 4 8 2 2 2 3 3" xfId="918" xr:uid="{00000000-0005-0000-0000-0000B4030000}"/>
    <cellStyle name="Normal 11 4 8 2 2 2 3 3 2" xfId="919" xr:uid="{00000000-0005-0000-0000-0000B5030000}"/>
    <cellStyle name="Normal 11 4 8 2 2 2 3 4" xfId="920" xr:uid="{00000000-0005-0000-0000-0000B6030000}"/>
    <cellStyle name="Normal 11 4 8 2 2 2 4" xfId="921" xr:uid="{00000000-0005-0000-0000-0000B7030000}"/>
    <cellStyle name="Normal 11 4 8 2 2 2 4 2" xfId="922" xr:uid="{00000000-0005-0000-0000-0000B8030000}"/>
    <cellStyle name="Normal 11 4 8 2 2 2 5" xfId="923" xr:uid="{00000000-0005-0000-0000-0000B9030000}"/>
    <cellStyle name="Normal 11 4 8 2 2 2 5 2" xfId="924" xr:uid="{00000000-0005-0000-0000-0000BA030000}"/>
    <cellStyle name="Normal 11 4 8 2 2 2 5 2 2" xfId="925" xr:uid="{00000000-0005-0000-0000-0000BB030000}"/>
    <cellStyle name="Normal 11 4 8 2 2 2 5 3" xfId="926" xr:uid="{00000000-0005-0000-0000-0000BC030000}"/>
    <cellStyle name="Normal 11 4 8 2 2 2 6" xfId="927" xr:uid="{00000000-0005-0000-0000-0000BD030000}"/>
    <cellStyle name="Normal 11 4 8 2 2 2 7" xfId="928" xr:uid="{00000000-0005-0000-0000-0000BE030000}"/>
    <cellStyle name="Normal 11 4 8 2 2 3" xfId="929" xr:uid="{00000000-0005-0000-0000-0000BF030000}"/>
    <cellStyle name="Normal 11 4 8 2 2 3 2" xfId="930" xr:uid="{00000000-0005-0000-0000-0000C0030000}"/>
    <cellStyle name="Normal 11 4 8 2 2 3 3" xfId="931" xr:uid="{00000000-0005-0000-0000-0000C1030000}"/>
    <cellStyle name="Normal 11 4 8 2 2 3 3 2" xfId="932" xr:uid="{00000000-0005-0000-0000-0000C2030000}"/>
    <cellStyle name="Normal 11 4 8 2 2 3 4" xfId="933" xr:uid="{00000000-0005-0000-0000-0000C3030000}"/>
    <cellStyle name="Normal 11 4 8 2 2 3 4 2" xfId="2602" xr:uid="{00000000-0005-0000-0000-0000C4030000}"/>
    <cellStyle name="Normal 11 4 8 2 2 4" xfId="934" xr:uid="{00000000-0005-0000-0000-0000C5030000}"/>
    <cellStyle name="Normal 11 4 8 2 2 4 2" xfId="935" xr:uid="{00000000-0005-0000-0000-0000C6030000}"/>
    <cellStyle name="Normal 11 4 8 2 2 4 3" xfId="936" xr:uid="{00000000-0005-0000-0000-0000C7030000}"/>
    <cellStyle name="Normal 11 4 8 2 2 4 3 2" xfId="937" xr:uid="{00000000-0005-0000-0000-0000C8030000}"/>
    <cellStyle name="Normal 11 4 8 2 2 5" xfId="938" xr:uid="{00000000-0005-0000-0000-0000C9030000}"/>
    <cellStyle name="Normal 11 4 8 2 2 6" xfId="939" xr:uid="{00000000-0005-0000-0000-0000CA030000}"/>
    <cellStyle name="Normal 11 4 8 2 2 6 2" xfId="940" xr:uid="{00000000-0005-0000-0000-0000CB030000}"/>
    <cellStyle name="Normal 11 4 8 2 2 6 2 2" xfId="941" xr:uid="{00000000-0005-0000-0000-0000CC030000}"/>
    <cellStyle name="Normal 11 4 8 2 2 7" xfId="942" xr:uid="{00000000-0005-0000-0000-0000CD030000}"/>
    <cellStyle name="Normal 11 4 8 2 2 7 2" xfId="943" xr:uid="{00000000-0005-0000-0000-0000CE030000}"/>
    <cellStyle name="Normal 11 4 8 2 2 8" xfId="944" xr:uid="{00000000-0005-0000-0000-0000CF030000}"/>
    <cellStyle name="Normal 11 4 8 2 2 9" xfId="945" xr:uid="{00000000-0005-0000-0000-0000D0030000}"/>
    <cellStyle name="Normal 11 4 8 2 3" xfId="946" xr:uid="{00000000-0005-0000-0000-0000D1030000}"/>
    <cellStyle name="Normal 11 4 8 2 3 2" xfId="947" xr:uid="{00000000-0005-0000-0000-0000D2030000}"/>
    <cellStyle name="Normal 11 4 8 2 3 2 2" xfId="948" xr:uid="{00000000-0005-0000-0000-0000D3030000}"/>
    <cellStyle name="Normal 11 4 8 2 3 3" xfId="949" xr:uid="{00000000-0005-0000-0000-0000D4030000}"/>
    <cellStyle name="Normal 11 4 8 2 4" xfId="950" xr:uid="{00000000-0005-0000-0000-0000D5030000}"/>
    <cellStyle name="Normal 11 4 8 2 4 2" xfId="951" xr:uid="{00000000-0005-0000-0000-0000D6030000}"/>
    <cellStyle name="Normal 11 4 8 2 4 2 2" xfId="952" xr:uid="{00000000-0005-0000-0000-0000D7030000}"/>
    <cellStyle name="Normal 11 4 8 2 4 2 2 2" xfId="953" xr:uid="{00000000-0005-0000-0000-0000D8030000}"/>
    <cellStyle name="Normal 11 4 8 2 4 2 2 2 2" xfId="954" xr:uid="{00000000-0005-0000-0000-0000D9030000}"/>
    <cellStyle name="Normal 11 4 8 2 4 2 2 2 2 2" xfId="955" xr:uid="{00000000-0005-0000-0000-0000DA030000}"/>
    <cellStyle name="Normal 11 4 8 2 4 2 2 2 3" xfId="956" xr:uid="{00000000-0005-0000-0000-0000DB030000}"/>
    <cellStyle name="Normal 11 4 8 2 4 2 2 2 4" xfId="957" xr:uid="{00000000-0005-0000-0000-0000DC030000}"/>
    <cellStyle name="Normal 11 4 8 2 4 2 2 2 4 2" xfId="958" xr:uid="{00000000-0005-0000-0000-0000DD030000}"/>
    <cellStyle name="Normal 11 4 8 2 4 2 2 2 4 3" xfId="959" xr:uid="{00000000-0005-0000-0000-0000DE030000}"/>
    <cellStyle name="Normal 11 4 8 2 4 2 2 2 4 4" xfId="960" xr:uid="{00000000-0005-0000-0000-0000DF030000}"/>
    <cellStyle name="Normal 11 4 8 2 4 2 2 3" xfId="961" xr:uid="{00000000-0005-0000-0000-0000E0030000}"/>
    <cellStyle name="Normal 11 4 8 2 4 2 2 3 2" xfId="962" xr:uid="{00000000-0005-0000-0000-0000E1030000}"/>
    <cellStyle name="Normal 11 4 8 2 4 2 2 4" xfId="963" xr:uid="{00000000-0005-0000-0000-0000E2030000}"/>
    <cellStyle name="Normal 11 4 8 2 4 2 3" xfId="964" xr:uid="{00000000-0005-0000-0000-0000E3030000}"/>
    <cellStyle name="Normal 11 4 8 2 4 2 3 2" xfId="965" xr:uid="{00000000-0005-0000-0000-0000E4030000}"/>
    <cellStyle name="Normal 11 4 8 2 4 2 4" xfId="966" xr:uid="{00000000-0005-0000-0000-0000E5030000}"/>
    <cellStyle name="Normal 11 4 8 2 4 2 4 2" xfId="967" xr:uid="{00000000-0005-0000-0000-0000E6030000}"/>
    <cellStyle name="Normal 11 4 8 2 4 2 4 2 2" xfId="968" xr:uid="{00000000-0005-0000-0000-0000E7030000}"/>
    <cellStyle name="Normal 11 4 8 2 4 2 4 3" xfId="969" xr:uid="{00000000-0005-0000-0000-0000E8030000}"/>
    <cellStyle name="Normal 11 4 8 2 4 2 5" xfId="970" xr:uid="{00000000-0005-0000-0000-0000E9030000}"/>
    <cellStyle name="Normal 11 4 8 2 4 2 6" xfId="971" xr:uid="{00000000-0005-0000-0000-0000EA030000}"/>
    <cellStyle name="Normal 11 4 8 2 4 3" xfId="972" xr:uid="{00000000-0005-0000-0000-0000EB030000}"/>
    <cellStyle name="Normal 11 4 8 2 4 3 2" xfId="973" xr:uid="{00000000-0005-0000-0000-0000EC030000}"/>
    <cellStyle name="Normal 11 4 8 2 4 4" xfId="974" xr:uid="{00000000-0005-0000-0000-0000ED030000}"/>
    <cellStyle name="Normal 11 4 8 2 4 4 2" xfId="975" xr:uid="{00000000-0005-0000-0000-0000EE030000}"/>
    <cellStyle name="Normal 11 4 8 2 4 4 2 2" xfId="976" xr:uid="{00000000-0005-0000-0000-0000EF030000}"/>
    <cellStyle name="Normal 11 4 8 2 4 4 3" xfId="977" xr:uid="{00000000-0005-0000-0000-0000F0030000}"/>
    <cellStyle name="Normal 11 4 8 2 4 5" xfId="978" xr:uid="{00000000-0005-0000-0000-0000F1030000}"/>
    <cellStyle name="Normal 11 4 8 2 5" xfId="979" xr:uid="{00000000-0005-0000-0000-0000F2030000}"/>
    <cellStyle name="Normal 11 4 8 2 5 2" xfId="980" xr:uid="{00000000-0005-0000-0000-0000F3030000}"/>
    <cellStyle name="Normal 11 4 8 2 5 2 2" xfId="981" xr:uid="{00000000-0005-0000-0000-0000F4030000}"/>
    <cellStyle name="Normal 11 4 8 2 5 3" xfId="982" xr:uid="{00000000-0005-0000-0000-0000F5030000}"/>
    <cellStyle name="Normal 11 4 8 2 5 4" xfId="983" xr:uid="{00000000-0005-0000-0000-0000F6030000}"/>
    <cellStyle name="Normal 11 4 8 2 6" xfId="984" xr:uid="{00000000-0005-0000-0000-0000F7030000}"/>
    <cellStyle name="Normal 11 4 8 2 6 2" xfId="985" xr:uid="{00000000-0005-0000-0000-0000F8030000}"/>
    <cellStyle name="Normal 11 4 8 2 7" xfId="986" xr:uid="{00000000-0005-0000-0000-0000F9030000}"/>
    <cellStyle name="Normal 11 4 8 2 8" xfId="987" xr:uid="{00000000-0005-0000-0000-0000FA030000}"/>
    <cellStyle name="Normal 11 4 8 3" xfId="988" xr:uid="{00000000-0005-0000-0000-0000FB030000}"/>
    <cellStyle name="Normal 11 4 8 3 2" xfId="989" xr:uid="{00000000-0005-0000-0000-0000FC030000}"/>
    <cellStyle name="Normal 11 4 8 3 2 2" xfId="990" xr:uid="{00000000-0005-0000-0000-0000FD030000}"/>
    <cellStyle name="Normal 11 4 8 3 2 2 2" xfId="991" xr:uid="{00000000-0005-0000-0000-0000FE030000}"/>
    <cellStyle name="Normal 11 4 8 3 2 3" xfId="992" xr:uid="{00000000-0005-0000-0000-0000FF030000}"/>
    <cellStyle name="Normal 11 4 8 3 3" xfId="993" xr:uid="{00000000-0005-0000-0000-000000040000}"/>
    <cellStyle name="Normal 11 4 8 3 3 2" xfId="994" xr:uid="{00000000-0005-0000-0000-000001040000}"/>
    <cellStyle name="Normal 11 4 8 3 4" xfId="995" xr:uid="{00000000-0005-0000-0000-000002040000}"/>
    <cellStyle name="Normal 11 4 8 3 4 2" xfId="996" xr:uid="{00000000-0005-0000-0000-000003040000}"/>
    <cellStyle name="Normal 11 4 8 3 4 3" xfId="997" xr:uid="{00000000-0005-0000-0000-000004040000}"/>
    <cellStyle name="Normal 11 4 8 3 5" xfId="998" xr:uid="{00000000-0005-0000-0000-000005040000}"/>
    <cellStyle name="Normal 11 4 8 4" xfId="999" xr:uid="{00000000-0005-0000-0000-000006040000}"/>
    <cellStyle name="Normal 11 4 8 4 2" xfId="1000" xr:uid="{00000000-0005-0000-0000-000007040000}"/>
    <cellStyle name="Normal 11 4 8 4 2 2" xfId="1001" xr:uid="{00000000-0005-0000-0000-000008040000}"/>
    <cellStyle name="Normal 11 4 8 4 2 2 2" xfId="1002" xr:uid="{00000000-0005-0000-0000-000009040000}"/>
    <cellStyle name="Normal 11 4 8 4 2 2 2 2" xfId="1003" xr:uid="{00000000-0005-0000-0000-00000A040000}"/>
    <cellStyle name="Normal 11 4 8 4 2 2 2 3" xfId="1004" xr:uid="{00000000-0005-0000-0000-00000B040000}"/>
    <cellStyle name="Normal 11 4 8 4 2 2 3" xfId="1005" xr:uid="{00000000-0005-0000-0000-00000C040000}"/>
    <cellStyle name="Normal 11 4 8 4 2 3" xfId="1006" xr:uid="{00000000-0005-0000-0000-00000D040000}"/>
    <cellStyle name="Normal 11 4 8 4 3" xfId="1007" xr:uid="{00000000-0005-0000-0000-00000E040000}"/>
    <cellStyle name="Normal 11 4 8 5" xfId="1008" xr:uid="{00000000-0005-0000-0000-00000F040000}"/>
    <cellStyle name="Normal 11 4 8 5 2" xfId="1009" xr:uid="{00000000-0005-0000-0000-000010040000}"/>
    <cellStyle name="Normal 11 4 8 5 2 2" xfId="1010" xr:uid="{00000000-0005-0000-0000-000011040000}"/>
    <cellStyle name="Normal 11 4 8 5 2 2 2" xfId="1011" xr:uid="{00000000-0005-0000-0000-000012040000}"/>
    <cellStyle name="Normal 11 4 8 5 2 3" xfId="1012" xr:uid="{00000000-0005-0000-0000-000013040000}"/>
    <cellStyle name="Normal 11 4 8 5 2 4" xfId="1013" xr:uid="{00000000-0005-0000-0000-000014040000}"/>
    <cellStyle name="Normal 11 4 8 5 2 4 2" xfId="1014" xr:uid="{00000000-0005-0000-0000-000015040000}"/>
    <cellStyle name="Normal 11 4 8 5 2 4 3" xfId="1015" xr:uid="{00000000-0005-0000-0000-000016040000}"/>
    <cellStyle name="Normal 11 4 8 5 2 4 4" xfId="1016" xr:uid="{00000000-0005-0000-0000-000017040000}"/>
    <cellStyle name="Normal 11 4 8 5 3" xfId="1017" xr:uid="{00000000-0005-0000-0000-000018040000}"/>
    <cellStyle name="Normal 11 4 8 5 3 2" xfId="1018" xr:uid="{00000000-0005-0000-0000-000019040000}"/>
    <cellStyle name="Normal 11 4 8 5 4" xfId="1019" xr:uid="{00000000-0005-0000-0000-00001A040000}"/>
    <cellStyle name="Normal 11 4 8 6" xfId="1020" xr:uid="{00000000-0005-0000-0000-00001B040000}"/>
    <cellStyle name="Normal 11 4 8 6 2" xfId="1021" xr:uid="{00000000-0005-0000-0000-00001C040000}"/>
    <cellStyle name="Normal 11 4 8 6 2 2" xfId="1022" xr:uid="{00000000-0005-0000-0000-00001D040000}"/>
    <cellStyle name="Normal 11 4 8 6 3" xfId="1023" xr:uid="{00000000-0005-0000-0000-00001E040000}"/>
    <cellStyle name="Normal 11 4 8 7" xfId="1024" xr:uid="{00000000-0005-0000-0000-00001F040000}"/>
    <cellStyle name="Normal 11 4 8 7 2" xfId="1025" xr:uid="{00000000-0005-0000-0000-000020040000}"/>
    <cellStyle name="Normal 11 4 8 8" xfId="1026" xr:uid="{00000000-0005-0000-0000-000021040000}"/>
    <cellStyle name="Normal 11 4 8 8 2" xfId="1027" xr:uid="{00000000-0005-0000-0000-000022040000}"/>
    <cellStyle name="Normal 11 4 8 9" xfId="1028" xr:uid="{00000000-0005-0000-0000-000023040000}"/>
    <cellStyle name="Normal 11 4 8 9 2" xfId="1029" xr:uid="{00000000-0005-0000-0000-000024040000}"/>
    <cellStyle name="Normal 11 4 8 9 2 2" xfId="1030" xr:uid="{00000000-0005-0000-0000-000025040000}"/>
    <cellStyle name="Normal 11 4 8 9 3" xfId="1031" xr:uid="{00000000-0005-0000-0000-000026040000}"/>
    <cellStyle name="Normal 11 4 9" xfId="1032" xr:uid="{00000000-0005-0000-0000-000027040000}"/>
    <cellStyle name="Normal 11 4 9 2" xfId="1033" xr:uid="{00000000-0005-0000-0000-000028040000}"/>
    <cellStyle name="Normal 11 4 9 2 2" xfId="1034" xr:uid="{00000000-0005-0000-0000-000029040000}"/>
    <cellStyle name="Normal 11 4 9 2 2 2" xfId="1035" xr:uid="{00000000-0005-0000-0000-00002A040000}"/>
    <cellStyle name="Normal 11 4 9 2 3" xfId="1036" xr:uid="{00000000-0005-0000-0000-00002B040000}"/>
    <cellStyle name="Normal 11 4 9 3" xfId="1037" xr:uid="{00000000-0005-0000-0000-00002C040000}"/>
    <cellStyle name="Normal 11 4 9 3 2" xfId="1038" xr:uid="{00000000-0005-0000-0000-00002D040000}"/>
    <cellStyle name="Normal 11 4 9 4" xfId="1039" xr:uid="{00000000-0005-0000-0000-00002E040000}"/>
    <cellStyle name="Normal 11 5" xfId="1040" xr:uid="{00000000-0005-0000-0000-00002F040000}"/>
    <cellStyle name="Normal 11 5 2" xfId="1041" xr:uid="{00000000-0005-0000-0000-000030040000}"/>
    <cellStyle name="Normal 11 5 2 2" xfId="1042" xr:uid="{00000000-0005-0000-0000-000031040000}"/>
    <cellStyle name="Normal 11 5 2 2 2" xfId="1043" xr:uid="{00000000-0005-0000-0000-000032040000}"/>
    <cellStyle name="Normal 11 5 2 2 2 2" xfId="1044" xr:uid="{00000000-0005-0000-0000-000033040000}"/>
    <cellStyle name="Normal 11 5 2 2 2 2 2" xfId="1045" xr:uid="{00000000-0005-0000-0000-000034040000}"/>
    <cellStyle name="Normal 11 5 2 2 2 3" xfId="1046" xr:uid="{00000000-0005-0000-0000-000035040000}"/>
    <cellStyle name="Normal 11 5 2 2 3" xfId="1047" xr:uid="{00000000-0005-0000-0000-000036040000}"/>
    <cellStyle name="Normal 11 5 2 2 3 2" xfId="1048" xr:uid="{00000000-0005-0000-0000-000037040000}"/>
    <cellStyle name="Normal 11 5 2 2 4" xfId="1049" xr:uid="{00000000-0005-0000-0000-000038040000}"/>
    <cellStyle name="Normal 11 5 2 3" xfId="1050" xr:uid="{00000000-0005-0000-0000-000039040000}"/>
    <cellStyle name="Normal 11 5 2 3 2" xfId="1051" xr:uid="{00000000-0005-0000-0000-00003A040000}"/>
    <cellStyle name="Normal 11 5 2 3 2 2" xfId="1052" xr:uid="{00000000-0005-0000-0000-00003B040000}"/>
    <cellStyle name="Normal 11 5 2 3 3" xfId="1053" xr:uid="{00000000-0005-0000-0000-00003C040000}"/>
    <cellStyle name="Normal 11 5 2 4" xfId="1054" xr:uid="{00000000-0005-0000-0000-00003D040000}"/>
    <cellStyle name="Normal 11 5 2 4 2" xfId="1055" xr:uid="{00000000-0005-0000-0000-00003E040000}"/>
    <cellStyle name="Normal 11 5 2 5" xfId="1056" xr:uid="{00000000-0005-0000-0000-00003F040000}"/>
    <cellStyle name="Normal 11 5 3" xfId="1057" xr:uid="{00000000-0005-0000-0000-000040040000}"/>
    <cellStyle name="Normal 11 5 3 2" xfId="1058" xr:uid="{00000000-0005-0000-0000-000041040000}"/>
    <cellStyle name="Normal 11 5 3 2 2" xfId="1059" xr:uid="{00000000-0005-0000-0000-000042040000}"/>
    <cellStyle name="Normal 11 5 3 2 2 2" xfId="1060" xr:uid="{00000000-0005-0000-0000-000043040000}"/>
    <cellStyle name="Normal 11 5 3 2 2 2 2" xfId="1061" xr:uid="{00000000-0005-0000-0000-000044040000}"/>
    <cellStyle name="Normal 11 5 3 2 2 3" xfId="1062" xr:uid="{00000000-0005-0000-0000-000045040000}"/>
    <cellStyle name="Normal 11 5 3 2 3" xfId="1063" xr:uid="{00000000-0005-0000-0000-000046040000}"/>
    <cellStyle name="Normal 11 5 3 2 3 2" xfId="1064" xr:uid="{00000000-0005-0000-0000-000047040000}"/>
    <cellStyle name="Normal 11 5 3 2 4" xfId="1065" xr:uid="{00000000-0005-0000-0000-000048040000}"/>
    <cellStyle name="Normal 11 5 3 3" xfId="1066" xr:uid="{00000000-0005-0000-0000-000049040000}"/>
    <cellStyle name="Normal 11 5 3 3 2" xfId="1067" xr:uid="{00000000-0005-0000-0000-00004A040000}"/>
    <cellStyle name="Normal 11 5 3 3 2 2" xfId="1068" xr:uid="{00000000-0005-0000-0000-00004B040000}"/>
    <cellStyle name="Normal 11 5 3 3 3" xfId="1069" xr:uid="{00000000-0005-0000-0000-00004C040000}"/>
    <cellStyle name="Normal 11 5 3 4" xfId="1070" xr:uid="{00000000-0005-0000-0000-00004D040000}"/>
    <cellStyle name="Normal 11 5 3 4 2" xfId="1071" xr:uid="{00000000-0005-0000-0000-00004E040000}"/>
    <cellStyle name="Normal 11 5 3 4 2 2" xfId="1072" xr:uid="{00000000-0005-0000-0000-00004F040000}"/>
    <cellStyle name="Normal 11 5 3 4 2 3" xfId="1073" xr:uid="{00000000-0005-0000-0000-000050040000}"/>
    <cellStyle name="Normal 11 5 3 4 3" xfId="1074" xr:uid="{00000000-0005-0000-0000-000051040000}"/>
    <cellStyle name="Normal 11 5 3 4 4" xfId="1075" xr:uid="{00000000-0005-0000-0000-000052040000}"/>
    <cellStyle name="Normal 11 5 3 4 4 2" xfId="1076" xr:uid="{00000000-0005-0000-0000-000053040000}"/>
    <cellStyle name="Normal 11 5 3 4 4 2 2" xfId="1077" xr:uid="{00000000-0005-0000-0000-000054040000}"/>
    <cellStyle name="Normal 11 5 3 5" xfId="1078" xr:uid="{00000000-0005-0000-0000-000055040000}"/>
    <cellStyle name="Normal 11 5 3 5 2" xfId="1079" xr:uid="{00000000-0005-0000-0000-000056040000}"/>
    <cellStyle name="Normal 11 5 3 6" xfId="1080" xr:uid="{00000000-0005-0000-0000-000057040000}"/>
    <cellStyle name="Normal 11 5 4" xfId="1081" xr:uid="{00000000-0005-0000-0000-000058040000}"/>
    <cellStyle name="Normal 11 5 4 2" xfId="1082" xr:uid="{00000000-0005-0000-0000-000059040000}"/>
    <cellStyle name="Normal 11 5 4 2 2" xfId="1083" xr:uid="{00000000-0005-0000-0000-00005A040000}"/>
    <cellStyle name="Normal 11 5 4 2 2 2" xfId="1084" xr:uid="{00000000-0005-0000-0000-00005B040000}"/>
    <cellStyle name="Normal 11 5 4 2 3" xfId="1085" xr:uid="{00000000-0005-0000-0000-00005C040000}"/>
    <cellStyle name="Normal 11 5 4 3" xfId="1086" xr:uid="{00000000-0005-0000-0000-00005D040000}"/>
    <cellStyle name="Normal 11 5 4 3 2" xfId="1087" xr:uid="{00000000-0005-0000-0000-00005E040000}"/>
    <cellStyle name="Normal 11 5 4 3 2 2" xfId="1088" xr:uid="{00000000-0005-0000-0000-00005F040000}"/>
    <cellStyle name="Normal 11 5 4 3 2 3" xfId="1089" xr:uid="{00000000-0005-0000-0000-000060040000}"/>
    <cellStyle name="Normal 11 5 4 3 3" xfId="1090" xr:uid="{00000000-0005-0000-0000-000061040000}"/>
    <cellStyle name="Normal 11 5 4 3 3 2" xfId="1091" xr:uid="{00000000-0005-0000-0000-000062040000}"/>
    <cellStyle name="Normal 11 5 4 3 4" xfId="1092" xr:uid="{00000000-0005-0000-0000-000063040000}"/>
    <cellStyle name="Normal 11 5 4 3 5" xfId="1093" xr:uid="{00000000-0005-0000-0000-000064040000}"/>
    <cellStyle name="Normal 11 5 4 3 5 2" xfId="1094" xr:uid="{00000000-0005-0000-0000-000065040000}"/>
    <cellStyle name="Normal 11 5 4 3 5 3" xfId="1095" xr:uid="{00000000-0005-0000-0000-000066040000}"/>
    <cellStyle name="Normal 11 5 4 4" xfId="1096" xr:uid="{00000000-0005-0000-0000-000067040000}"/>
    <cellStyle name="Normal 11 5 4 4 2" xfId="1097" xr:uid="{00000000-0005-0000-0000-000068040000}"/>
    <cellStyle name="Normal 11 5 4 5" xfId="1098" xr:uid="{00000000-0005-0000-0000-000069040000}"/>
    <cellStyle name="Normal 11 5 5" xfId="1099" xr:uid="{00000000-0005-0000-0000-00006A040000}"/>
    <cellStyle name="Normal 11 5 5 2" xfId="1100" xr:uid="{00000000-0005-0000-0000-00006B040000}"/>
    <cellStyle name="Normal 11 5 5 2 2" xfId="1101" xr:uid="{00000000-0005-0000-0000-00006C040000}"/>
    <cellStyle name="Normal 11 5 5 3" xfId="1102" xr:uid="{00000000-0005-0000-0000-00006D040000}"/>
    <cellStyle name="Normal 11 5 6" xfId="1103" xr:uid="{00000000-0005-0000-0000-00006E040000}"/>
    <cellStyle name="Normal 11 5 6 2" xfId="1104" xr:uid="{00000000-0005-0000-0000-00006F040000}"/>
    <cellStyle name="Normal 11 5 6 2 2" xfId="1105" xr:uid="{00000000-0005-0000-0000-000070040000}"/>
    <cellStyle name="Normal 11 5 6 3" xfId="1106" xr:uid="{00000000-0005-0000-0000-000071040000}"/>
    <cellStyle name="Normal 11 5 7" xfId="1107" xr:uid="{00000000-0005-0000-0000-000072040000}"/>
    <cellStyle name="Normal 11 5 7 2" xfId="1108" xr:uid="{00000000-0005-0000-0000-000073040000}"/>
    <cellStyle name="Normal 11 5 8" xfId="1109" xr:uid="{00000000-0005-0000-0000-000074040000}"/>
    <cellStyle name="Normal 11 6" xfId="1110" xr:uid="{00000000-0005-0000-0000-000075040000}"/>
    <cellStyle name="Normal 11 6 2" xfId="1111" xr:uid="{00000000-0005-0000-0000-000076040000}"/>
    <cellStyle name="Normal 11 6 2 2" xfId="1112" xr:uid="{00000000-0005-0000-0000-000077040000}"/>
    <cellStyle name="Normal 11 6 2 2 2" xfId="1113" xr:uid="{00000000-0005-0000-0000-000078040000}"/>
    <cellStyle name="Normal 11 6 2 2 2 2" xfId="1114" xr:uid="{00000000-0005-0000-0000-000079040000}"/>
    <cellStyle name="Normal 11 6 2 2 3" xfId="1115" xr:uid="{00000000-0005-0000-0000-00007A040000}"/>
    <cellStyle name="Normal 11 6 2 3" xfId="1116" xr:uid="{00000000-0005-0000-0000-00007B040000}"/>
    <cellStyle name="Normal 11 6 2 3 2" xfId="1117" xr:uid="{00000000-0005-0000-0000-00007C040000}"/>
    <cellStyle name="Normal 11 6 2 3 3" xfId="1118" xr:uid="{00000000-0005-0000-0000-00007D040000}"/>
    <cellStyle name="Normal 11 6 2 3 4" xfId="1119" xr:uid="{00000000-0005-0000-0000-00007E040000}"/>
    <cellStyle name="Normal 11 6 2 4" xfId="1120" xr:uid="{00000000-0005-0000-0000-00007F040000}"/>
    <cellStyle name="Normal 11 6 2 5" xfId="1121" xr:uid="{00000000-0005-0000-0000-000080040000}"/>
    <cellStyle name="Normal 11 6 2 6" xfId="1122" xr:uid="{00000000-0005-0000-0000-000081040000}"/>
    <cellStyle name="Normal 11 6 2 7" xfId="1123" xr:uid="{00000000-0005-0000-0000-000082040000}"/>
    <cellStyle name="Normal 11 6 2 8" xfId="1124" xr:uid="{00000000-0005-0000-0000-000083040000}"/>
    <cellStyle name="Normal 11 6 3" xfId="1125" xr:uid="{00000000-0005-0000-0000-000084040000}"/>
    <cellStyle name="Normal 11 6 3 2" xfId="1126" xr:uid="{00000000-0005-0000-0000-000085040000}"/>
    <cellStyle name="Normal 11 6 3 2 2" xfId="1127" xr:uid="{00000000-0005-0000-0000-000086040000}"/>
    <cellStyle name="Normal 11 6 3 3" xfId="1128" xr:uid="{00000000-0005-0000-0000-000087040000}"/>
    <cellStyle name="Normal 11 6 4" xfId="1129" xr:uid="{00000000-0005-0000-0000-000088040000}"/>
    <cellStyle name="Normal 11 6 4 2" xfId="1130" xr:uid="{00000000-0005-0000-0000-000089040000}"/>
    <cellStyle name="Normal 11 6 5" xfId="1131" xr:uid="{00000000-0005-0000-0000-00008A040000}"/>
    <cellStyle name="Normal 11 7" xfId="1132" xr:uid="{00000000-0005-0000-0000-00008B040000}"/>
    <cellStyle name="Normal 11 7 2" xfId="1133" xr:uid="{00000000-0005-0000-0000-00008C040000}"/>
    <cellStyle name="Normal 11 7 2 2" xfId="1134" xr:uid="{00000000-0005-0000-0000-00008D040000}"/>
    <cellStyle name="Normal 11 7 2 2 2" xfId="1135" xr:uid="{00000000-0005-0000-0000-00008E040000}"/>
    <cellStyle name="Normal 11 7 2 2 2 2" xfId="1136" xr:uid="{00000000-0005-0000-0000-00008F040000}"/>
    <cellStyle name="Normal 11 7 2 2 3" xfId="1137" xr:uid="{00000000-0005-0000-0000-000090040000}"/>
    <cellStyle name="Normal 11 7 2 3" xfId="1138" xr:uid="{00000000-0005-0000-0000-000091040000}"/>
    <cellStyle name="Normal 11 7 2 3 2" xfId="1139" xr:uid="{00000000-0005-0000-0000-000092040000}"/>
    <cellStyle name="Normal 11 7 2 4" xfId="1140" xr:uid="{00000000-0005-0000-0000-000093040000}"/>
    <cellStyle name="Normal 11 7 3" xfId="1141" xr:uid="{00000000-0005-0000-0000-000094040000}"/>
    <cellStyle name="Normal 11 7 3 2" xfId="1142" xr:uid="{00000000-0005-0000-0000-000095040000}"/>
    <cellStyle name="Normal 11 7 3 2 2" xfId="1143" xr:uid="{00000000-0005-0000-0000-000096040000}"/>
    <cellStyle name="Normal 11 7 3 3" xfId="1144" xr:uid="{00000000-0005-0000-0000-000097040000}"/>
    <cellStyle name="Normal 11 7 4" xfId="1145" xr:uid="{00000000-0005-0000-0000-000098040000}"/>
    <cellStyle name="Normal 11 7 4 2" xfId="1146" xr:uid="{00000000-0005-0000-0000-000099040000}"/>
    <cellStyle name="Normal 11 7 5" xfId="1147" xr:uid="{00000000-0005-0000-0000-00009A040000}"/>
    <cellStyle name="Normal 11 8" xfId="1148" xr:uid="{00000000-0005-0000-0000-00009B040000}"/>
    <cellStyle name="Normal 11 8 2" xfId="1149" xr:uid="{00000000-0005-0000-0000-00009C040000}"/>
    <cellStyle name="Normal 11 8 2 2" xfId="1150" xr:uid="{00000000-0005-0000-0000-00009D040000}"/>
    <cellStyle name="Normal 11 8 2 2 2" xfId="1151" xr:uid="{00000000-0005-0000-0000-00009E040000}"/>
    <cellStyle name="Normal 11 8 2 2 2 2" xfId="1152" xr:uid="{00000000-0005-0000-0000-00009F040000}"/>
    <cellStyle name="Normal 11 8 2 2 3" xfId="1153" xr:uid="{00000000-0005-0000-0000-0000A0040000}"/>
    <cellStyle name="Normal 11 8 2 3" xfId="1154" xr:uid="{00000000-0005-0000-0000-0000A1040000}"/>
    <cellStyle name="Normal 11 8 2 3 2" xfId="1155" xr:uid="{00000000-0005-0000-0000-0000A2040000}"/>
    <cellStyle name="Normal 11 8 2 4" xfId="1156" xr:uid="{00000000-0005-0000-0000-0000A3040000}"/>
    <cellStyle name="Normal 11 8 3" xfId="1157" xr:uid="{00000000-0005-0000-0000-0000A4040000}"/>
    <cellStyle name="Normal 11 8 3 2" xfId="1158" xr:uid="{00000000-0005-0000-0000-0000A5040000}"/>
    <cellStyle name="Normal 11 8 3 2 2" xfId="1159" xr:uid="{00000000-0005-0000-0000-0000A6040000}"/>
    <cellStyle name="Normal 11 8 3 3" xfId="1160" xr:uid="{00000000-0005-0000-0000-0000A7040000}"/>
    <cellStyle name="Normal 11 8 4" xfId="1161" xr:uid="{00000000-0005-0000-0000-0000A8040000}"/>
    <cellStyle name="Normal 11 8 4 2" xfId="1162" xr:uid="{00000000-0005-0000-0000-0000A9040000}"/>
    <cellStyle name="Normal 11 8 5" xfId="1163" xr:uid="{00000000-0005-0000-0000-0000AA040000}"/>
    <cellStyle name="Normal 11 9" xfId="1164" xr:uid="{00000000-0005-0000-0000-0000AB040000}"/>
    <cellStyle name="Normal 11 9 2" xfId="1165" xr:uid="{00000000-0005-0000-0000-0000AC040000}"/>
    <cellStyle name="Normal 11 9 2 2" xfId="1166" xr:uid="{00000000-0005-0000-0000-0000AD040000}"/>
    <cellStyle name="Normal 11 9 2 2 2" xfId="1167" xr:uid="{00000000-0005-0000-0000-0000AE040000}"/>
    <cellStyle name="Normal 11 9 2 2 2 2" xfId="1168" xr:uid="{00000000-0005-0000-0000-0000AF040000}"/>
    <cellStyle name="Normal 11 9 2 2 3" xfId="1169" xr:uid="{00000000-0005-0000-0000-0000B0040000}"/>
    <cellStyle name="Normal 11 9 2 3" xfId="1170" xr:uid="{00000000-0005-0000-0000-0000B1040000}"/>
    <cellStyle name="Normal 11 9 2 3 2" xfId="1171" xr:uid="{00000000-0005-0000-0000-0000B2040000}"/>
    <cellStyle name="Normal 11 9 2 4" xfId="1172" xr:uid="{00000000-0005-0000-0000-0000B3040000}"/>
    <cellStyle name="Normal 11 9 3" xfId="1173" xr:uid="{00000000-0005-0000-0000-0000B4040000}"/>
    <cellStyle name="Normal 11 9 3 2" xfId="1174" xr:uid="{00000000-0005-0000-0000-0000B5040000}"/>
    <cellStyle name="Normal 11 9 3 2 2" xfId="1175" xr:uid="{00000000-0005-0000-0000-0000B6040000}"/>
    <cellStyle name="Normal 11 9 3 3" xfId="1176" xr:uid="{00000000-0005-0000-0000-0000B7040000}"/>
    <cellStyle name="Normal 11 9 4" xfId="1177" xr:uid="{00000000-0005-0000-0000-0000B8040000}"/>
    <cellStyle name="Normal 11 9 4 2" xfId="1178" xr:uid="{00000000-0005-0000-0000-0000B9040000}"/>
    <cellStyle name="Normal 11 9 5" xfId="1179" xr:uid="{00000000-0005-0000-0000-0000BA040000}"/>
    <cellStyle name="Normal 12" xfId="1180" xr:uid="{00000000-0005-0000-0000-0000BB040000}"/>
    <cellStyle name="Normal 13" xfId="1181" xr:uid="{00000000-0005-0000-0000-0000BC040000}"/>
    <cellStyle name="Normal 13 10" xfId="1182" xr:uid="{00000000-0005-0000-0000-0000BD040000}"/>
    <cellStyle name="Normal 13 2" xfId="1183" xr:uid="{00000000-0005-0000-0000-0000BE040000}"/>
    <cellStyle name="Normal 13 2 2" xfId="1184" xr:uid="{00000000-0005-0000-0000-0000BF040000}"/>
    <cellStyle name="Normal 13 2 2 2" xfId="1185" xr:uid="{00000000-0005-0000-0000-0000C0040000}"/>
    <cellStyle name="Normal 13 2 2 2 2" xfId="1186" xr:uid="{00000000-0005-0000-0000-0000C1040000}"/>
    <cellStyle name="Normal 13 2 2 2 2 2" xfId="1187" xr:uid="{00000000-0005-0000-0000-0000C2040000}"/>
    <cellStyle name="Normal 13 2 2 2 3" xfId="1188" xr:uid="{00000000-0005-0000-0000-0000C3040000}"/>
    <cellStyle name="Normal 13 2 2 3" xfId="1189" xr:uid="{00000000-0005-0000-0000-0000C4040000}"/>
    <cellStyle name="Normal 13 2 2 3 2" xfId="1190" xr:uid="{00000000-0005-0000-0000-0000C5040000}"/>
    <cellStyle name="Normal 13 2 2 4" xfId="1191" xr:uid="{00000000-0005-0000-0000-0000C6040000}"/>
    <cellStyle name="Normal 13 2 3" xfId="1192" xr:uid="{00000000-0005-0000-0000-0000C7040000}"/>
    <cellStyle name="Normal 13 2 3 2" xfId="1193" xr:uid="{00000000-0005-0000-0000-0000C8040000}"/>
    <cellStyle name="Normal 13 2 3 2 2" xfId="1194" xr:uid="{00000000-0005-0000-0000-0000C9040000}"/>
    <cellStyle name="Normal 13 2 3 3" xfId="1195" xr:uid="{00000000-0005-0000-0000-0000CA040000}"/>
    <cellStyle name="Normal 13 2 4" xfId="1196" xr:uid="{00000000-0005-0000-0000-0000CB040000}"/>
    <cellStyle name="Normal 13 2 4 2" xfId="1197" xr:uid="{00000000-0005-0000-0000-0000CC040000}"/>
    <cellStyle name="Normal 13 2 5" xfId="1198" xr:uid="{00000000-0005-0000-0000-0000CD040000}"/>
    <cellStyle name="Normal 13 3" xfId="1199" xr:uid="{00000000-0005-0000-0000-0000CE040000}"/>
    <cellStyle name="Normal 13 3 2" xfId="1200" xr:uid="{00000000-0005-0000-0000-0000CF040000}"/>
    <cellStyle name="Normal 13 3 2 2" xfId="1201" xr:uid="{00000000-0005-0000-0000-0000D0040000}"/>
    <cellStyle name="Normal 13 3 2 2 2" xfId="1202" xr:uid="{00000000-0005-0000-0000-0000D1040000}"/>
    <cellStyle name="Normal 13 3 2 2 2 2" xfId="1203" xr:uid="{00000000-0005-0000-0000-0000D2040000}"/>
    <cellStyle name="Normal 13 3 2 2 3" xfId="1204" xr:uid="{00000000-0005-0000-0000-0000D3040000}"/>
    <cellStyle name="Normal 13 3 2 3" xfId="1205" xr:uid="{00000000-0005-0000-0000-0000D4040000}"/>
    <cellStyle name="Normal 13 3 2 3 2" xfId="1206" xr:uid="{00000000-0005-0000-0000-0000D5040000}"/>
    <cellStyle name="Normal 13 3 2 4" xfId="1207" xr:uid="{00000000-0005-0000-0000-0000D6040000}"/>
    <cellStyle name="Normal 13 3 3" xfId="1208" xr:uid="{00000000-0005-0000-0000-0000D7040000}"/>
    <cellStyle name="Normal 13 3 3 2" xfId="1209" xr:uid="{00000000-0005-0000-0000-0000D8040000}"/>
    <cellStyle name="Normal 13 3 3 2 2" xfId="1210" xr:uid="{00000000-0005-0000-0000-0000D9040000}"/>
    <cellStyle name="Normal 13 3 3 3" xfId="1211" xr:uid="{00000000-0005-0000-0000-0000DA040000}"/>
    <cellStyle name="Normal 13 3 4" xfId="1212" xr:uid="{00000000-0005-0000-0000-0000DB040000}"/>
    <cellStyle name="Normal 13 3 4 2" xfId="1213" xr:uid="{00000000-0005-0000-0000-0000DC040000}"/>
    <cellStyle name="Normal 13 3 5" xfId="1214" xr:uid="{00000000-0005-0000-0000-0000DD040000}"/>
    <cellStyle name="Normal 13 4" xfId="1215" xr:uid="{00000000-0005-0000-0000-0000DE040000}"/>
    <cellStyle name="Normal 13 4 2" xfId="1216" xr:uid="{00000000-0005-0000-0000-0000DF040000}"/>
    <cellStyle name="Normal 13 4 2 2" xfId="1217" xr:uid="{00000000-0005-0000-0000-0000E0040000}"/>
    <cellStyle name="Normal 13 4 2 2 2" xfId="1218" xr:uid="{00000000-0005-0000-0000-0000E1040000}"/>
    <cellStyle name="Normal 13 4 2 2 2 2" xfId="1219" xr:uid="{00000000-0005-0000-0000-0000E2040000}"/>
    <cellStyle name="Normal 13 4 2 2 3" xfId="1220" xr:uid="{00000000-0005-0000-0000-0000E3040000}"/>
    <cellStyle name="Normal 13 4 2 3" xfId="1221" xr:uid="{00000000-0005-0000-0000-0000E4040000}"/>
    <cellStyle name="Normal 13 4 2 3 2" xfId="1222" xr:uid="{00000000-0005-0000-0000-0000E5040000}"/>
    <cellStyle name="Normal 13 4 2 4" xfId="1223" xr:uid="{00000000-0005-0000-0000-0000E6040000}"/>
    <cellStyle name="Normal 13 4 3" xfId="1224" xr:uid="{00000000-0005-0000-0000-0000E7040000}"/>
    <cellStyle name="Normal 13 4 3 2" xfId="1225" xr:uid="{00000000-0005-0000-0000-0000E8040000}"/>
    <cellStyle name="Normal 13 4 3 2 2" xfId="1226" xr:uid="{00000000-0005-0000-0000-0000E9040000}"/>
    <cellStyle name="Normal 13 4 3 3" xfId="1227" xr:uid="{00000000-0005-0000-0000-0000EA040000}"/>
    <cellStyle name="Normal 13 4 4" xfId="1228" xr:uid="{00000000-0005-0000-0000-0000EB040000}"/>
    <cellStyle name="Normal 13 4 4 2" xfId="1229" xr:uid="{00000000-0005-0000-0000-0000EC040000}"/>
    <cellStyle name="Normal 13 4 5" xfId="1230" xr:uid="{00000000-0005-0000-0000-0000ED040000}"/>
    <cellStyle name="Normal 13 5" xfId="1231" xr:uid="{00000000-0005-0000-0000-0000EE040000}"/>
    <cellStyle name="Normal 13 5 2" xfId="1232" xr:uid="{00000000-0005-0000-0000-0000EF040000}"/>
    <cellStyle name="Normal 13 5 2 2" xfId="1233" xr:uid="{00000000-0005-0000-0000-0000F0040000}"/>
    <cellStyle name="Normal 13 5 2 2 2" xfId="1234" xr:uid="{00000000-0005-0000-0000-0000F1040000}"/>
    <cellStyle name="Normal 13 5 2 2 2 2" xfId="1235" xr:uid="{00000000-0005-0000-0000-0000F2040000}"/>
    <cellStyle name="Normal 13 5 2 2 3" xfId="1236" xr:uid="{00000000-0005-0000-0000-0000F3040000}"/>
    <cellStyle name="Normal 13 5 2 3" xfId="1237" xr:uid="{00000000-0005-0000-0000-0000F4040000}"/>
    <cellStyle name="Normal 13 5 2 3 2" xfId="1238" xr:uid="{00000000-0005-0000-0000-0000F5040000}"/>
    <cellStyle name="Normal 13 5 2 4" xfId="1239" xr:uid="{00000000-0005-0000-0000-0000F6040000}"/>
    <cellStyle name="Normal 13 5 3" xfId="1240" xr:uid="{00000000-0005-0000-0000-0000F7040000}"/>
    <cellStyle name="Normal 13 5 3 2" xfId="1241" xr:uid="{00000000-0005-0000-0000-0000F8040000}"/>
    <cellStyle name="Normal 13 5 3 2 2" xfId="1242" xr:uid="{00000000-0005-0000-0000-0000F9040000}"/>
    <cellStyle name="Normal 13 5 3 3" xfId="1243" xr:uid="{00000000-0005-0000-0000-0000FA040000}"/>
    <cellStyle name="Normal 13 5 4" xfId="1244" xr:uid="{00000000-0005-0000-0000-0000FB040000}"/>
    <cellStyle name="Normal 13 5 4 2" xfId="1245" xr:uid="{00000000-0005-0000-0000-0000FC040000}"/>
    <cellStyle name="Normal 13 5 5" xfId="1246" xr:uid="{00000000-0005-0000-0000-0000FD040000}"/>
    <cellStyle name="Normal 13 6" xfId="1247" xr:uid="{00000000-0005-0000-0000-0000FE040000}"/>
    <cellStyle name="Normal 13 6 2" xfId="1248" xr:uid="{00000000-0005-0000-0000-0000FF040000}"/>
    <cellStyle name="Normal 13 6 2 2" xfId="1249" xr:uid="{00000000-0005-0000-0000-000000050000}"/>
    <cellStyle name="Normal 13 6 2 2 2" xfId="1250" xr:uid="{00000000-0005-0000-0000-000001050000}"/>
    <cellStyle name="Normal 13 6 2 2 2 2" xfId="1251" xr:uid="{00000000-0005-0000-0000-000002050000}"/>
    <cellStyle name="Normal 13 6 2 2 3" xfId="1252" xr:uid="{00000000-0005-0000-0000-000003050000}"/>
    <cellStyle name="Normal 13 6 2 3" xfId="1253" xr:uid="{00000000-0005-0000-0000-000004050000}"/>
    <cellStyle name="Normal 13 6 2 3 2" xfId="1254" xr:uid="{00000000-0005-0000-0000-000005050000}"/>
    <cellStyle name="Normal 13 6 2 4" xfId="1255" xr:uid="{00000000-0005-0000-0000-000006050000}"/>
    <cellStyle name="Normal 13 6 3" xfId="1256" xr:uid="{00000000-0005-0000-0000-000007050000}"/>
    <cellStyle name="Normal 13 6 3 2" xfId="1257" xr:uid="{00000000-0005-0000-0000-000008050000}"/>
    <cellStyle name="Normal 13 6 3 2 2" xfId="1258" xr:uid="{00000000-0005-0000-0000-000009050000}"/>
    <cellStyle name="Normal 13 6 3 3" xfId="1259" xr:uid="{00000000-0005-0000-0000-00000A050000}"/>
    <cellStyle name="Normal 13 6 4" xfId="1260" xr:uid="{00000000-0005-0000-0000-00000B050000}"/>
    <cellStyle name="Normal 13 6 4 2" xfId="1261" xr:uid="{00000000-0005-0000-0000-00000C050000}"/>
    <cellStyle name="Normal 13 6 5" xfId="1262" xr:uid="{00000000-0005-0000-0000-00000D050000}"/>
    <cellStyle name="Normal 13 7" xfId="1263" xr:uid="{00000000-0005-0000-0000-00000E050000}"/>
    <cellStyle name="Normal 13 7 2" xfId="1264" xr:uid="{00000000-0005-0000-0000-00000F050000}"/>
    <cellStyle name="Normal 13 7 2 2" xfId="1265" xr:uid="{00000000-0005-0000-0000-000010050000}"/>
    <cellStyle name="Normal 13 7 2 2 2" xfId="1266" xr:uid="{00000000-0005-0000-0000-000011050000}"/>
    <cellStyle name="Normal 13 7 2 3" xfId="1267" xr:uid="{00000000-0005-0000-0000-000012050000}"/>
    <cellStyle name="Normal 13 7 3" xfId="1268" xr:uid="{00000000-0005-0000-0000-000013050000}"/>
    <cellStyle name="Normal 13 7 3 2" xfId="1269" xr:uid="{00000000-0005-0000-0000-000014050000}"/>
    <cellStyle name="Normal 13 7 4" xfId="1270" xr:uid="{00000000-0005-0000-0000-000015050000}"/>
    <cellStyle name="Normal 13 8" xfId="1271" xr:uid="{00000000-0005-0000-0000-000016050000}"/>
    <cellStyle name="Normal 13 8 2" xfId="1272" xr:uid="{00000000-0005-0000-0000-000017050000}"/>
    <cellStyle name="Normal 13 8 2 2" xfId="1273" xr:uid="{00000000-0005-0000-0000-000018050000}"/>
    <cellStyle name="Normal 13 8 3" xfId="1274" xr:uid="{00000000-0005-0000-0000-000019050000}"/>
    <cellStyle name="Normal 13 9" xfId="1275" xr:uid="{00000000-0005-0000-0000-00001A050000}"/>
    <cellStyle name="Normal 13 9 2" xfId="1276" xr:uid="{00000000-0005-0000-0000-00001B050000}"/>
    <cellStyle name="Normal 14" xfId="1277" xr:uid="{00000000-0005-0000-0000-00001C050000}"/>
    <cellStyle name="Normal 14 10" xfId="1278" xr:uid="{00000000-0005-0000-0000-00001D050000}"/>
    <cellStyle name="Normal 14 2" xfId="1279" xr:uid="{00000000-0005-0000-0000-00001E050000}"/>
    <cellStyle name="Normal 14 2 2" xfId="1280" xr:uid="{00000000-0005-0000-0000-00001F050000}"/>
    <cellStyle name="Normal 14 2 2 2" xfId="1281" xr:uid="{00000000-0005-0000-0000-000020050000}"/>
    <cellStyle name="Normal 14 2 2 2 2" xfId="1282" xr:uid="{00000000-0005-0000-0000-000021050000}"/>
    <cellStyle name="Normal 14 2 2 2 2 2" xfId="1283" xr:uid="{00000000-0005-0000-0000-000022050000}"/>
    <cellStyle name="Normal 14 2 2 2 3" xfId="1284" xr:uid="{00000000-0005-0000-0000-000023050000}"/>
    <cellStyle name="Normal 14 2 2 3" xfId="1285" xr:uid="{00000000-0005-0000-0000-000024050000}"/>
    <cellStyle name="Normal 14 2 2 3 2" xfId="1286" xr:uid="{00000000-0005-0000-0000-000025050000}"/>
    <cellStyle name="Normal 14 2 2 4" xfId="1287" xr:uid="{00000000-0005-0000-0000-000026050000}"/>
    <cellStyle name="Normal 14 2 3" xfId="1288" xr:uid="{00000000-0005-0000-0000-000027050000}"/>
    <cellStyle name="Normal 14 2 3 2" xfId="1289" xr:uid="{00000000-0005-0000-0000-000028050000}"/>
    <cellStyle name="Normal 14 2 3 2 2" xfId="1290" xr:uid="{00000000-0005-0000-0000-000029050000}"/>
    <cellStyle name="Normal 14 2 3 3" xfId="1291" xr:uid="{00000000-0005-0000-0000-00002A050000}"/>
    <cellStyle name="Normal 14 2 4" xfId="1292" xr:uid="{00000000-0005-0000-0000-00002B050000}"/>
    <cellStyle name="Normal 14 2 4 2" xfId="1293" xr:uid="{00000000-0005-0000-0000-00002C050000}"/>
    <cellStyle name="Normal 14 2 5" xfId="1294" xr:uid="{00000000-0005-0000-0000-00002D050000}"/>
    <cellStyle name="Normal 14 3" xfId="1295" xr:uid="{00000000-0005-0000-0000-00002E050000}"/>
    <cellStyle name="Normal 14 3 2" xfId="1296" xr:uid="{00000000-0005-0000-0000-00002F050000}"/>
    <cellStyle name="Normal 14 3 2 2" xfId="1297" xr:uid="{00000000-0005-0000-0000-000030050000}"/>
    <cellStyle name="Normal 14 3 2 2 2" xfId="1298" xr:uid="{00000000-0005-0000-0000-000031050000}"/>
    <cellStyle name="Normal 14 3 2 2 2 2" xfId="1299" xr:uid="{00000000-0005-0000-0000-000032050000}"/>
    <cellStyle name="Normal 14 3 2 2 3" xfId="1300" xr:uid="{00000000-0005-0000-0000-000033050000}"/>
    <cellStyle name="Normal 14 3 2 3" xfId="1301" xr:uid="{00000000-0005-0000-0000-000034050000}"/>
    <cellStyle name="Normal 14 3 2 3 2" xfId="1302" xr:uid="{00000000-0005-0000-0000-000035050000}"/>
    <cellStyle name="Normal 14 3 2 4" xfId="1303" xr:uid="{00000000-0005-0000-0000-000036050000}"/>
    <cellStyle name="Normal 14 3 3" xfId="1304" xr:uid="{00000000-0005-0000-0000-000037050000}"/>
    <cellStyle name="Normal 14 3 3 2" xfId="1305" xr:uid="{00000000-0005-0000-0000-000038050000}"/>
    <cellStyle name="Normal 14 3 3 2 2" xfId="1306" xr:uid="{00000000-0005-0000-0000-000039050000}"/>
    <cellStyle name="Normal 14 3 3 3" xfId="1307" xr:uid="{00000000-0005-0000-0000-00003A050000}"/>
    <cellStyle name="Normal 14 3 4" xfId="1308" xr:uid="{00000000-0005-0000-0000-00003B050000}"/>
    <cellStyle name="Normal 14 3 4 2" xfId="1309" xr:uid="{00000000-0005-0000-0000-00003C050000}"/>
    <cellStyle name="Normal 14 3 5" xfId="1310" xr:uid="{00000000-0005-0000-0000-00003D050000}"/>
    <cellStyle name="Normal 14 4" xfId="1311" xr:uid="{00000000-0005-0000-0000-00003E050000}"/>
    <cellStyle name="Normal 14 4 2" xfId="1312" xr:uid="{00000000-0005-0000-0000-00003F050000}"/>
    <cellStyle name="Normal 14 4 2 2" xfId="1313" xr:uid="{00000000-0005-0000-0000-000040050000}"/>
    <cellStyle name="Normal 14 4 2 2 2" xfId="1314" xr:uid="{00000000-0005-0000-0000-000041050000}"/>
    <cellStyle name="Normal 14 4 2 2 2 2" xfId="1315" xr:uid="{00000000-0005-0000-0000-000042050000}"/>
    <cellStyle name="Normal 14 4 2 2 3" xfId="1316" xr:uid="{00000000-0005-0000-0000-000043050000}"/>
    <cellStyle name="Normal 14 4 2 3" xfId="1317" xr:uid="{00000000-0005-0000-0000-000044050000}"/>
    <cellStyle name="Normal 14 4 2 3 2" xfId="1318" xr:uid="{00000000-0005-0000-0000-000045050000}"/>
    <cellStyle name="Normal 14 4 2 4" xfId="1319" xr:uid="{00000000-0005-0000-0000-000046050000}"/>
    <cellStyle name="Normal 14 4 3" xfId="1320" xr:uid="{00000000-0005-0000-0000-000047050000}"/>
    <cellStyle name="Normal 14 4 3 2" xfId="1321" xr:uid="{00000000-0005-0000-0000-000048050000}"/>
    <cellStyle name="Normal 14 4 3 2 2" xfId="1322" xr:uid="{00000000-0005-0000-0000-000049050000}"/>
    <cellStyle name="Normal 14 4 3 3" xfId="1323" xr:uid="{00000000-0005-0000-0000-00004A050000}"/>
    <cellStyle name="Normal 14 4 4" xfId="1324" xr:uid="{00000000-0005-0000-0000-00004B050000}"/>
    <cellStyle name="Normal 14 4 4 2" xfId="1325" xr:uid="{00000000-0005-0000-0000-00004C050000}"/>
    <cellStyle name="Normal 14 4 5" xfId="1326" xr:uid="{00000000-0005-0000-0000-00004D050000}"/>
    <cellStyle name="Normal 14 5" xfId="1327" xr:uid="{00000000-0005-0000-0000-00004E050000}"/>
    <cellStyle name="Normal 14 5 2" xfId="1328" xr:uid="{00000000-0005-0000-0000-00004F050000}"/>
    <cellStyle name="Normal 14 5 2 2" xfId="1329" xr:uid="{00000000-0005-0000-0000-000050050000}"/>
    <cellStyle name="Normal 14 5 2 2 2" xfId="1330" xr:uid="{00000000-0005-0000-0000-000051050000}"/>
    <cellStyle name="Normal 14 5 2 2 2 2" xfId="1331" xr:uid="{00000000-0005-0000-0000-000052050000}"/>
    <cellStyle name="Normal 14 5 2 2 3" xfId="1332" xr:uid="{00000000-0005-0000-0000-000053050000}"/>
    <cellStyle name="Normal 14 5 2 3" xfId="1333" xr:uid="{00000000-0005-0000-0000-000054050000}"/>
    <cellStyle name="Normal 14 5 2 3 2" xfId="1334" xr:uid="{00000000-0005-0000-0000-000055050000}"/>
    <cellStyle name="Normal 14 5 2 4" xfId="1335" xr:uid="{00000000-0005-0000-0000-000056050000}"/>
    <cellStyle name="Normal 14 5 3" xfId="1336" xr:uid="{00000000-0005-0000-0000-000057050000}"/>
    <cellStyle name="Normal 14 5 3 2" xfId="1337" xr:uid="{00000000-0005-0000-0000-000058050000}"/>
    <cellStyle name="Normal 14 5 3 2 2" xfId="1338" xr:uid="{00000000-0005-0000-0000-000059050000}"/>
    <cellStyle name="Normal 14 5 3 3" xfId="1339" xr:uid="{00000000-0005-0000-0000-00005A050000}"/>
    <cellStyle name="Normal 14 5 4" xfId="1340" xr:uid="{00000000-0005-0000-0000-00005B050000}"/>
    <cellStyle name="Normal 14 5 4 2" xfId="1341" xr:uid="{00000000-0005-0000-0000-00005C050000}"/>
    <cellStyle name="Normal 14 5 5" xfId="1342" xr:uid="{00000000-0005-0000-0000-00005D050000}"/>
    <cellStyle name="Normal 14 6" xfId="1343" xr:uid="{00000000-0005-0000-0000-00005E050000}"/>
    <cellStyle name="Normal 14 6 2" xfId="1344" xr:uid="{00000000-0005-0000-0000-00005F050000}"/>
    <cellStyle name="Normal 14 6 2 2" xfId="1345" xr:uid="{00000000-0005-0000-0000-000060050000}"/>
    <cellStyle name="Normal 14 6 2 2 2" xfId="1346" xr:uid="{00000000-0005-0000-0000-000061050000}"/>
    <cellStyle name="Normal 14 6 2 2 2 2" xfId="1347" xr:uid="{00000000-0005-0000-0000-000062050000}"/>
    <cellStyle name="Normal 14 6 2 2 3" xfId="1348" xr:uid="{00000000-0005-0000-0000-000063050000}"/>
    <cellStyle name="Normal 14 6 2 3" xfId="1349" xr:uid="{00000000-0005-0000-0000-000064050000}"/>
    <cellStyle name="Normal 14 6 2 3 2" xfId="1350" xr:uid="{00000000-0005-0000-0000-000065050000}"/>
    <cellStyle name="Normal 14 6 2 4" xfId="1351" xr:uid="{00000000-0005-0000-0000-000066050000}"/>
    <cellStyle name="Normal 14 6 3" xfId="1352" xr:uid="{00000000-0005-0000-0000-000067050000}"/>
    <cellStyle name="Normal 14 6 3 2" xfId="1353" xr:uid="{00000000-0005-0000-0000-000068050000}"/>
    <cellStyle name="Normal 14 6 3 2 2" xfId="1354" xr:uid="{00000000-0005-0000-0000-000069050000}"/>
    <cellStyle name="Normal 14 6 3 3" xfId="1355" xr:uid="{00000000-0005-0000-0000-00006A050000}"/>
    <cellStyle name="Normal 14 6 4" xfId="1356" xr:uid="{00000000-0005-0000-0000-00006B050000}"/>
    <cellStyle name="Normal 14 6 4 2" xfId="1357" xr:uid="{00000000-0005-0000-0000-00006C050000}"/>
    <cellStyle name="Normal 14 6 5" xfId="1358" xr:uid="{00000000-0005-0000-0000-00006D050000}"/>
    <cellStyle name="Normal 14 7" xfId="1359" xr:uid="{00000000-0005-0000-0000-00006E050000}"/>
    <cellStyle name="Normal 14 7 2" xfId="1360" xr:uid="{00000000-0005-0000-0000-00006F050000}"/>
    <cellStyle name="Normal 14 7 2 2" xfId="1361" xr:uid="{00000000-0005-0000-0000-000070050000}"/>
    <cellStyle name="Normal 14 7 2 2 2" xfId="1362" xr:uid="{00000000-0005-0000-0000-000071050000}"/>
    <cellStyle name="Normal 14 7 2 3" xfId="1363" xr:uid="{00000000-0005-0000-0000-000072050000}"/>
    <cellStyle name="Normal 14 7 3" xfId="1364" xr:uid="{00000000-0005-0000-0000-000073050000}"/>
    <cellStyle name="Normal 14 7 3 2" xfId="1365" xr:uid="{00000000-0005-0000-0000-000074050000}"/>
    <cellStyle name="Normal 14 7 4" xfId="1366" xr:uid="{00000000-0005-0000-0000-000075050000}"/>
    <cellStyle name="Normal 14 8" xfId="1367" xr:uid="{00000000-0005-0000-0000-000076050000}"/>
    <cellStyle name="Normal 14 8 2" xfId="1368" xr:uid="{00000000-0005-0000-0000-000077050000}"/>
    <cellStyle name="Normal 14 8 2 2" xfId="1369" xr:uid="{00000000-0005-0000-0000-000078050000}"/>
    <cellStyle name="Normal 14 8 3" xfId="1370" xr:uid="{00000000-0005-0000-0000-000079050000}"/>
    <cellStyle name="Normal 14 9" xfId="1371" xr:uid="{00000000-0005-0000-0000-00007A050000}"/>
    <cellStyle name="Normal 14 9 2" xfId="1372" xr:uid="{00000000-0005-0000-0000-00007B050000}"/>
    <cellStyle name="Normal 15" xfId="1373" xr:uid="{00000000-0005-0000-0000-00007C050000}"/>
    <cellStyle name="Normal 15 2" xfId="1374" xr:uid="{00000000-0005-0000-0000-00007D050000}"/>
    <cellStyle name="Normal 15 2 2" xfId="2625" xr:uid="{00000000-0005-0000-0000-00007E050000}"/>
    <cellStyle name="Normal 15 3" xfId="1375" xr:uid="{00000000-0005-0000-0000-00007F050000}"/>
    <cellStyle name="Normal 15 4" xfId="1376" xr:uid="{00000000-0005-0000-0000-000080050000}"/>
    <cellStyle name="Normal 15 5" xfId="1377" xr:uid="{00000000-0005-0000-0000-000081050000}"/>
    <cellStyle name="Normal 15 6" xfId="1378" xr:uid="{00000000-0005-0000-0000-000082050000}"/>
    <cellStyle name="Normal 15 7" xfId="1379" xr:uid="{00000000-0005-0000-0000-000083050000}"/>
    <cellStyle name="Normal 16" xfId="1380" xr:uid="{00000000-0005-0000-0000-000084050000}"/>
    <cellStyle name="Normal 16 2" xfId="1381" xr:uid="{00000000-0005-0000-0000-000085050000}"/>
    <cellStyle name="Normal 16 2 2" xfId="2623" xr:uid="{00000000-0005-0000-0000-000086050000}"/>
    <cellStyle name="Normal 16 3" xfId="1382" xr:uid="{00000000-0005-0000-0000-000087050000}"/>
    <cellStyle name="Normal 16 3 2" xfId="1383" xr:uid="{00000000-0005-0000-0000-000088050000}"/>
    <cellStyle name="Normal 16 4" xfId="1384" xr:uid="{00000000-0005-0000-0000-000089050000}"/>
    <cellStyle name="Normal 17" xfId="1385" xr:uid="{00000000-0005-0000-0000-00008A050000}"/>
    <cellStyle name="Normal 17 2" xfId="1386" xr:uid="{00000000-0005-0000-0000-00008B050000}"/>
    <cellStyle name="Normal 17 2 2" xfId="1387" xr:uid="{00000000-0005-0000-0000-00008C050000}"/>
    <cellStyle name="Normal 17 2 2 2" xfId="1388" xr:uid="{00000000-0005-0000-0000-00008D050000}"/>
    <cellStyle name="Normal 17 2 2 2 2" xfId="1389" xr:uid="{00000000-0005-0000-0000-00008E050000}"/>
    <cellStyle name="Normal 17 2 2 3" xfId="1390" xr:uid="{00000000-0005-0000-0000-00008F050000}"/>
    <cellStyle name="Normal 17 2 3" xfId="1391" xr:uid="{00000000-0005-0000-0000-000090050000}"/>
    <cellStyle name="Normal 17 2 3 2" xfId="1392" xr:uid="{00000000-0005-0000-0000-000091050000}"/>
    <cellStyle name="Normal 17 2 4" xfId="1393" xr:uid="{00000000-0005-0000-0000-000092050000}"/>
    <cellStyle name="Normal 17 2 4 2" xfId="1394" xr:uid="{00000000-0005-0000-0000-000093050000}"/>
    <cellStyle name="Normal 17 2 5" xfId="1395" xr:uid="{00000000-0005-0000-0000-000094050000}"/>
    <cellStyle name="Normal 17 3" xfId="1396" xr:uid="{00000000-0005-0000-0000-000095050000}"/>
    <cellStyle name="Normal 17 3 2" xfId="1397" xr:uid="{00000000-0005-0000-0000-000096050000}"/>
    <cellStyle name="Normal 17 3 2 2" xfId="1398" xr:uid="{00000000-0005-0000-0000-000097050000}"/>
    <cellStyle name="Normal 17 3 3" xfId="1399" xr:uid="{00000000-0005-0000-0000-000098050000}"/>
    <cellStyle name="Normal 17 4" xfId="1400" xr:uid="{00000000-0005-0000-0000-000099050000}"/>
    <cellStyle name="Normal 17 4 2" xfId="1401" xr:uid="{00000000-0005-0000-0000-00009A050000}"/>
    <cellStyle name="Normal 17 5" xfId="1402" xr:uid="{00000000-0005-0000-0000-00009B050000}"/>
    <cellStyle name="Normal 18" xfId="1403" xr:uid="{00000000-0005-0000-0000-00009C050000}"/>
    <cellStyle name="Normal 18 2" xfId="1404" xr:uid="{00000000-0005-0000-0000-00009D050000}"/>
    <cellStyle name="Normal 18 2 2" xfId="1405" xr:uid="{00000000-0005-0000-0000-00009E050000}"/>
    <cellStyle name="Normal 18 2 2 2" xfId="1406" xr:uid="{00000000-0005-0000-0000-00009F050000}"/>
    <cellStyle name="Normal 18 2 2 2 2" xfId="1407" xr:uid="{00000000-0005-0000-0000-0000A0050000}"/>
    <cellStyle name="Normal 18 2 2 2 2 2" xfId="1408" xr:uid="{00000000-0005-0000-0000-0000A1050000}"/>
    <cellStyle name="Normal 18 2 2 2 3" xfId="1409" xr:uid="{00000000-0005-0000-0000-0000A2050000}"/>
    <cellStyle name="Normal 18 2 2 3" xfId="1410" xr:uid="{00000000-0005-0000-0000-0000A3050000}"/>
    <cellStyle name="Normal 18 2 2 3 2" xfId="1411" xr:uid="{00000000-0005-0000-0000-0000A4050000}"/>
    <cellStyle name="Normal 18 2 2 4" xfId="1412" xr:uid="{00000000-0005-0000-0000-0000A5050000}"/>
    <cellStyle name="Normal 18 2 3" xfId="1413" xr:uid="{00000000-0005-0000-0000-0000A6050000}"/>
    <cellStyle name="Normal 18 2 3 2" xfId="1414" xr:uid="{00000000-0005-0000-0000-0000A7050000}"/>
    <cellStyle name="Normal 18 2 3 2 2" xfId="1415" xr:uid="{00000000-0005-0000-0000-0000A8050000}"/>
    <cellStyle name="Normal 18 2 3 3" xfId="1416" xr:uid="{00000000-0005-0000-0000-0000A9050000}"/>
    <cellStyle name="Normal 18 2 4" xfId="1417" xr:uid="{00000000-0005-0000-0000-0000AA050000}"/>
    <cellStyle name="Normal 18 2 4 2" xfId="1418" xr:uid="{00000000-0005-0000-0000-0000AB050000}"/>
    <cellStyle name="Normal 18 2 5" xfId="1419" xr:uid="{00000000-0005-0000-0000-0000AC050000}"/>
    <cellStyle name="Normal 18 3" xfId="1420" xr:uid="{00000000-0005-0000-0000-0000AD050000}"/>
    <cellStyle name="Normal 18 3 2" xfId="1421" xr:uid="{00000000-0005-0000-0000-0000AE050000}"/>
    <cellStyle name="Normal 18 3 2 2" xfId="1422" xr:uid="{00000000-0005-0000-0000-0000AF050000}"/>
    <cellStyle name="Normal 18 3 2 2 2" xfId="1423" xr:uid="{00000000-0005-0000-0000-0000B0050000}"/>
    <cellStyle name="Normal 18 3 2 2 2 2" xfId="1424" xr:uid="{00000000-0005-0000-0000-0000B1050000}"/>
    <cellStyle name="Normal 18 3 2 2 3" xfId="1425" xr:uid="{00000000-0005-0000-0000-0000B2050000}"/>
    <cellStyle name="Normal 18 3 2 3" xfId="1426" xr:uid="{00000000-0005-0000-0000-0000B3050000}"/>
    <cellStyle name="Normal 18 3 2 3 2" xfId="1427" xr:uid="{00000000-0005-0000-0000-0000B4050000}"/>
    <cellStyle name="Normal 18 3 2 4" xfId="1428" xr:uid="{00000000-0005-0000-0000-0000B5050000}"/>
    <cellStyle name="Normal 18 3 3" xfId="1429" xr:uid="{00000000-0005-0000-0000-0000B6050000}"/>
    <cellStyle name="Normal 18 3 3 2" xfId="1430" xr:uid="{00000000-0005-0000-0000-0000B7050000}"/>
    <cellStyle name="Normal 18 3 3 2 2" xfId="1431" xr:uid="{00000000-0005-0000-0000-0000B8050000}"/>
    <cellStyle name="Normal 18 3 3 3" xfId="1432" xr:uid="{00000000-0005-0000-0000-0000B9050000}"/>
    <cellStyle name="Normal 18 3 4" xfId="1433" xr:uid="{00000000-0005-0000-0000-0000BA050000}"/>
    <cellStyle name="Normal 18 3 4 2" xfId="1434" xr:uid="{00000000-0005-0000-0000-0000BB050000}"/>
    <cellStyle name="Normal 18 3 5" xfId="1435" xr:uid="{00000000-0005-0000-0000-0000BC050000}"/>
    <cellStyle name="Normal 18 4" xfId="1436" xr:uid="{00000000-0005-0000-0000-0000BD050000}"/>
    <cellStyle name="Normal 18 4 2" xfId="1437" xr:uid="{00000000-0005-0000-0000-0000BE050000}"/>
    <cellStyle name="Normal 18 4 2 2" xfId="1438" xr:uid="{00000000-0005-0000-0000-0000BF050000}"/>
    <cellStyle name="Normal 18 4 2 2 2" xfId="1439" xr:uid="{00000000-0005-0000-0000-0000C0050000}"/>
    <cellStyle name="Normal 18 4 2 3" xfId="1440" xr:uid="{00000000-0005-0000-0000-0000C1050000}"/>
    <cellStyle name="Normal 18 4 3" xfId="1441" xr:uid="{00000000-0005-0000-0000-0000C2050000}"/>
    <cellStyle name="Normal 18 4 3 2" xfId="1442" xr:uid="{00000000-0005-0000-0000-0000C3050000}"/>
    <cellStyle name="Normal 18 4 4" xfId="1443" xr:uid="{00000000-0005-0000-0000-0000C4050000}"/>
    <cellStyle name="Normal 18 5" xfId="1444" xr:uid="{00000000-0005-0000-0000-0000C5050000}"/>
    <cellStyle name="Normal 18 5 2" xfId="1445" xr:uid="{00000000-0005-0000-0000-0000C6050000}"/>
    <cellStyle name="Normal 18 5 2 2" xfId="1446" xr:uid="{00000000-0005-0000-0000-0000C7050000}"/>
    <cellStyle name="Normal 18 5 3" xfId="1447" xr:uid="{00000000-0005-0000-0000-0000C8050000}"/>
    <cellStyle name="Normal 18 6" xfId="1448" xr:uid="{00000000-0005-0000-0000-0000C9050000}"/>
    <cellStyle name="Normal 18 6 2" xfId="1449" xr:uid="{00000000-0005-0000-0000-0000CA050000}"/>
    <cellStyle name="Normal 18 7" xfId="1450" xr:uid="{00000000-0005-0000-0000-0000CB050000}"/>
    <cellStyle name="Normal 19" xfId="1451" xr:uid="{00000000-0005-0000-0000-0000CC050000}"/>
    <cellStyle name="Normal 19 2" xfId="1452" xr:uid="{00000000-0005-0000-0000-0000CD050000}"/>
    <cellStyle name="Normal 19 2 2" xfId="1453" xr:uid="{00000000-0005-0000-0000-0000CE050000}"/>
    <cellStyle name="Normal 19 3" xfId="1454" xr:uid="{00000000-0005-0000-0000-0000CF050000}"/>
    <cellStyle name="Normal 2" xfId="1455" xr:uid="{00000000-0005-0000-0000-0000D0050000}"/>
    <cellStyle name="Normal 2 10" xfId="1456" xr:uid="{00000000-0005-0000-0000-0000D1050000}"/>
    <cellStyle name="Normal 2 2" xfId="1457" xr:uid="{00000000-0005-0000-0000-0000D2050000}"/>
    <cellStyle name="Normal 2 2 2" xfId="1458" xr:uid="{00000000-0005-0000-0000-0000D3050000}"/>
    <cellStyle name="Normal 2 2 2 2" xfId="1459" xr:uid="{00000000-0005-0000-0000-0000D4050000}"/>
    <cellStyle name="Normal 2 2 2 3" xfId="1460" xr:uid="{00000000-0005-0000-0000-0000D5050000}"/>
    <cellStyle name="Normal 2 2 2 4" xfId="1461" xr:uid="{00000000-0005-0000-0000-0000D6050000}"/>
    <cellStyle name="Normal 2 2 2 5" xfId="1462" xr:uid="{00000000-0005-0000-0000-0000D7050000}"/>
    <cellStyle name="Normal 2 2 2 6" xfId="1463" xr:uid="{00000000-0005-0000-0000-0000D8050000}"/>
    <cellStyle name="Normal 2 2 2 7" xfId="2603" xr:uid="{00000000-0005-0000-0000-0000D9050000}"/>
    <cellStyle name="Normal 2 2 3" xfId="1464" xr:uid="{00000000-0005-0000-0000-0000DA050000}"/>
    <cellStyle name="Normal 2 2 4" xfId="1465" xr:uid="{00000000-0005-0000-0000-0000DB050000}"/>
    <cellStyle name="Normal 2 2 5" xfId="1466" xr:uid="{00000000-0005-0000-0000-0000DC050000}"/>
    <cellStyle name="Normal 2 2 6" xfId="1467" xr:uid="{00000000-0005-0000-0000-0000DD050000}"/>
    <cellStyle name="Normal 2 2 7" xfId="2624" xr:uid="{00000000-0005-0000-0000-0000DE050000}"/>
    <cellStyle name="Normal 2 3" xfId="1468" xr:uid="{00000000-0005-0000-0000-0000DF050000}"/>
    <cellStyle name="Normal 2 4" xfId="1469" xr:uid="{00000000-0005-0000-0000-0000E0050000}"/>
    <cellStyle name="Normal 2 4 2" xfId="2604" xr:uid="{00000000-0005-0000-0000-0000E1050000}"/>
    <cellStyle name="Normal 2 5" xfId="1470" xr:uid="{00000000-0005-0000-0000-0000E2050000}"/>
    <cellStyle name="Normal 2 6" xfId="1471" xr:uid="{00000000-0005-0000-0000-0000E3050000}"/>
    <cellStyle name="Normal 2 7" xfId="1472" xr:uid="{00000000-0005-0000-0000-0000E4050000}"/>
    <cellStyle name="Normal 2 8" xfId="1473" xr:uid="{00000000-0005-0000-0000-0000E5050000}"/>
    <cellStyle name="Normal 20" xfId="1474" xr:uid="{00000000-0005-0000-0000-0000E6050000}"/>
    <cellStyle name="Normal 20 2" xfId="1475" xr:uid="{00000000-0005-0000-0000-0000E7050000}"/>
    <cellStyle name="Normal 20 2 2" xfId="1476" xr:uid="{00000000-0005-0000-0000-0000E8050000}"/>
    <cellStyle name="Normal 20 2 2 2" xfId="1477" xr:uid="{00000000-0005-0000-0000-0000E9050000}"/>
    <cellStyle name="Normal 20 2 3" xfId="1478" xr:uid="{00000000-0005-0000-0000-0000EA050000}"/>
    <cellStyle name="Normal 20 3" xfId="1479" xr:uid="{00000000-0005-0000-0000-0000EB050000}"/>
    <cellStyle name="Normal 20 3 2" xfId="1480" xr:uid="{00000000-0005-0000-0000-0000EC050000}"/>
    <cellStyle name="Normal 20 4" xfId="1481" xr:uid="{00000000-0005-0000-0000-0000ED050000}"/>
    <cellStyle name="Normal 20 5" xfId="1482" xr:uid="{00000000-0005-0000-0000-0000EE050000}"/>
    <cellStyle name="Normal 20 5 2" xfId="1483" xr:uid="{00000000-0005-0000-0000-0000EF050000}"/>
    <cellStyle name="Normal 21" xfId="1484" xr:uid="{00000000-0005-0000-0000-0000F0050000}"/>
    <cellStyle name="Normal 21 2" xfId="1485" xr:uid="{00000000-0005-0000-0000-0000F1050000}"/>
    <cellStyle name="Normal 21 2 2" xfId="1486" xr:uid="{00000000-0005-0000-0000-0000F2050000}"/>
    <cellStyle name="Normal 21 2 2 2" xfId="1487" xr:uid="{00000000-0005-0000-0000-0000F3050000}"/>
    <cellStyle name="Normal 21 3" xfId="1488" xr:uid="{00000000-0005-0000-0000-0000F4050000}"/>
    <cellStyle name="Normal 21 3 2" xfId="1489" xr:uid="{00000000-0005-0000-0000-0000F5050000}"/>
    <cellStyle name="Normal 21 4" xfId="1490" xr:uid="{00000000-0005-0000-0000-0000F6050000}"/>
    <cellStyle name="Normal 21 4 2" xfId="1491" xr:uid="{00000000-0005-0000-0000-0000F7050000}"/>
    <cellStyle name="Normal 21 4 2 2" xfId="1492" xr:uid="{00000000-0005-0000-0000-0000F8050000}"/>
    <cellStyle name="Normal 21 5" xfId="1493" xr:uid="{00000000-0005-0000-0000-0000F9050000}"/>
    <cellStyle name="Normal 21 6" xfId="1494" xr:uid="{00000000-0005-0000-0000-0000FA050000}"/>
    <cellStyle name="Normal 21 7" xfId="1495" xr:uid="{00000000-0005-0000-0000-0000FB050000}"/>
    <cellStyle name="Normal 21 8" xfId="1496" xr:uid="{00000000-0005-0000-0000-0000FC050000}"/>
    <cellStyle name="Normal 22" xfId="1497" xr:uid="{00000000-0005-0000-0000-0000FD050000}"/>
    <cellStyle name="Normal 22 2" xfId="1498" xr:uid="{00000000-0005-0000-0000-0000FE050000}"/>
    <cellStyle name="Normal 23" xfId="1499" xr:uid="{00000000-0005-0000-0000-0000FF050000}"/>
    <cellStyle name="Normal 23 2" xfId="1500" xr:uid="{00000000-0005-0000-0000-000000060000}"/>
    <cellStyle name="Normal 23 2 2" xfId="1501" xr:uid="{00000000-0005-0000-0000-000001060000}"/>
    <cellStyle name="Normal 23 3" xfId="1502" xr:uid="{00000000-0005-0000-0000-000002060000}"/>
    <cellStyle name="Normal 23 4" xfId="1503" xr:uid="{00000000-0005-0000-0000-000003060000}"/>
    <cellStyle name="Normal 23 4 2" xfId="1504" xr:uid="{00000000-0005-0000-0000-000004060000}"/>
    <cellStyle name="Normal 23 4 2 2" xfId="1505" xr:uid="{00000000-0005-0000-0000-000005060000}"/>
    <cellStyle name="Normal 23 5" xfId="1506" xr:uid="{00000000-0005-0000-0000-000006060000}"/>
    <cellStyle name="Normal 23 6" xfId="1507" xr:uid="{00000000-0005-0000-0000-000007060000}"/>
    <cellStyle name="Normal 24" xfId="1508" xr:uid="{00000000-0005-0000-0000-000008060000}"/>
    <cellStyle name="Normal 24 2" xfId="1509" xr:uid="{00000000-0005-0000-0000-000009060000}"/>
    <cellStyle name="Normal 24 3" xfId="1510" xr:uid="{00000000-0005-0000-0000-00000A060000}"/>
    <cellStyle name="Normal 24 4" xfId="1511" xr:uid="{00000000-0005-0000-0000-00000B060000}"/>
    <cellStyle name="Normal 25" xfId="1512" xr:uid="{00000000-0005-0000-0000-00000C060000}"/>
    <cellStyle name="Normal 25 2" xfId="1513" xr:uid="{00000000-0005-0000-0000-00000D060000}"/>
    <cellStyle name="Normal 25 3" xfId="1514" xr:uid="{00000000-0005-0000-0000-00000E060000}"/>
    <cellStyle name="Normal 26" xfId="1515" xr:uid="{00000000-0005-0000-0000-00000F060000}"/>
    <cellStyle name="Normal 26 2" xfId="1516" xr:uid="{00000000-0005-0000-0000-000010060000}"/>
    <cellStyle name="Normal 27" xfId="1517" xr:uid="{00000000-0005-0000-0000-000011060000}"/>
    <cellStyle name="Normal 28" xfId="1518" xr:uid="{00000000-0005-0000-0000-000012060000}"/>
    <cellStyle name="Normal 28 2" xfId="1519" xr:uid="{00000000-0005-0000-0000-000013060000}"/>
    <cellStyle name="Normal 28 2 2" xfId="1520" xr:uid="{00000000-0005-0000-0000-000014060000}"/>
    <cellStyle name="Normal 29" xfId="1521" xr:uid="{00000000-0005-0000-0000-000015060000}"/>
    <cellStyle name="Normal 3" xfId="1522" xr:uid="{00000000-0005-0000-0000-000016060000}"/>
    <cellStyle name="Normal 3 2" xfId="1523" xr:uid="{00000000-0005-0000-0000-000017060000}"/>
    <cellStyle name="Normal 3 3" xfId="1524" xr:uid="{00000000-0005-0000-0000-000018060000}"/>
    <cellStyle name="Normal 3 3 2" xfId="2628" xr:uid="{00000000-0005-0000-0000-000019060000}"/>
    <cellStyle name="Normal 3 4" xfId="2605" xr:uid="{00000000-0005-0000-0000-00001A060000}"/>
    <cellStyle name="Normal 30" xfId="2606" xr:uid="{00000000-0005-0000-0000-00001B060000}"/>
    <cellStyle name="Normal 31" xfId="2607" xr:uid="{00000000-0005-0000-0000-00001C060000}"/>
    <cellStyle name="Normal 32" xfId="2626" xr:uid="{00000000-0005-0000-0000-00001D060000}"/>
    <cellStyle name="Normal 4" xfId="1525" xr:uid="{00000000-0005-0000-0000-00001E060000}"/>
    <cellStyle name="Normal 4 2" xfId="2608" xr:uid="{00000000-0005-0000-0000-00001F060000}"/>
    <cellStyle name="Normal 5" xfId="1526" xr:uid="{00000000-0005-0000-0000-000020060000}"/>
    <cellStyle name="Normal 5 10" xfId="1527" xr:uid="{00000000-0005-0000-0000-000021060000}"/>
    <cellStyle name="Normal 5 2" xfId="1528" xr:uid="{00000000-0005-0000-0000-000022060000}"/>
    <cellStyle name="Normal 5 2 2" xfId="1529" xr:uid="{00000000-0005-0000-0000-000023060000}"/>
    <cellStyle name="Normal 5 2 2 2" xfId="1530" xr:uid="{00000000-0005-0000-0000-000024060000}"/>
    <cellStyle name="Normal 5 2 2 2 2" xfId="1531" xr:uid="{00000000-0005-0000-0000-000025060000}"/>
    <cellStyle name="Normal 5 2 2 2 2 2" xfId="1532" xr:uid="{00000000-0005-0000-0000-000026060000}"/>
    <cellStyle name="Normal 5 2 2 2 3" xfId="1533" xr:uid="{00000000-0005-0000-0000-000027060000}"/>
    <cellStyle name="Normal 5 2 2 3" xfId="1534" xr:uid="{00000000-0005-0000-0000-000028060000}"/>
    <cellStyle name="Normal 5 2 2 3 2" xfId="1535" xr:uid="{00000000-0005-0000-0000-000029060000}"/>
    <cellStyle name="Normal 5 2 2 4" xfId="1536" xr:uid="{00000000-0005-0000-0000-00002A060000}"/>
    <cellStyle name="Normal 5 2 3" xfId="1537" xr:uid="{00000000-0005-0000-0000-00002B060000}"/>
    <cellStyle name="Normal 5 2 3 2" xfId="1538" xr:uid="{00000000-0005-0000-0000-00002C060000}"/>
    <cellStyle name="Normal 5 2 3 2 2" xfId="1539" xr:uid="{00000000-0005-0000-0000-00002D060000}"/>
    <cellStyle name="Normal 5 2 3 3" xfId="1540" xr:uid="{00000000-0005-0000-0000-00002E060000}"/>
    <cellStyle name="Normal 5 2 4" xfId="1541" xr:uid="{00000000-0005-0000-0000-00002F060000}"/>
    <cellStyle name="Normal 5 2 4 2" xfId="1542" xr:uid="{00000000-0005-0000-0000-000030060000}"/>
    <cellStyle name="Normal 5 2 5" xfId="1543" xr:uid="{00000000-0005-0000-0000-000031060000}"/>
    <cellStyle name="Normal 5 3" xfId="1544" xr:uid="{00000000-0005-0000-0000-000032060000}"/>
    <cellStyle name="Normal 5 3 2" xfId="1545" xr:uid="{00000000-0005-0000-0000-000033060000}"/>
    <cellStyle name="Normal 5 3 2 2" xfId="1546" xr:uid="{00000000-0005-0000-0000-000034060000}"/>
    <cellStyle name="Normal 5 3 2 2 2" xfId="1547" xr:uid="{00000000-0005-0000-0000-000035060000}"/>
    <cellStyle name="Normal 5 3 2 2 2 2" xfId="1548" xr:uid="{00000000-0005-0000-0000-000036060000}"/>
    <cellStyle name="Normal 5 3 2 2 3" xfId="1549" xr:uid="{00000000-0005-0000-0000-000037060000}"/>
    <cellStyle name="Normal 5 3 2 3" xfId="1550" xr:uid="{00000000-0005-0000-0000-000038060000}"/>
    <cellStyle name="Normal 5 3 2 3 2" xfId="1551" xr:uid="{00000000-0005-0000-0000-000039060000}"/>
    <cellStyle name="Normal 5 3 2 4" xfId="1552" xr:uid="{00000000-0005-0000-0000-00003A060000}"/>
    <cellStyle name="Normal 5 3 3" xfId="1553" xr:uid="{00000000-0005-0000-0000-00003B060000}"/>
    <cellStyle name="Normal 5 3 3 2" xfId="1554" xr:uid="{00000000-0005-0000-0000-00003C060000}"/>
    <cellStyle name="Normal 5 3 3 2 2" xfId="1555" xr:uid="{00000000-0005-0000-0000-00003D060000}"/>
    <cellStyle name="Normal 5 3 3 3" xfId="1556" xr:uid="{00000000-0005-0000-0000-00003E060000}"/>
    <cellStyle name="Normal 5 3 4" xfId="1557" xr:uid="{00000000-0005-0000-0000-00003F060000}"/>
    <cellStyle name="Normal 5 3 4 2" xfId="1558" xr:uid="{00000000-0005-0000-0000-000040060000}"/>
    <cellStyle name="Normal 5 3 5" xfId="1559" xr:uid="{00000000-0005-0000-0000-000041060000}"/>
    <cellStyle name="Normal 5 4" xfId="1560" xr:uid="{00000000-0005-0000-0000-000042060000}"/>
    <cellStyle name="Normal 5 4 2" xfId="1561" xr:uid="{00000000-0005-0000-0000-000043060000}"/>
    <cellStyle name="Normal 5 4 2 2" xfId="1562" xr:uid="{00000000-0005-0000-0000-000044060000}"/>
    <cellStyle name="Normal 5 4 2 2 2" xfId="1563" xr:uid="{00000000-0005-0000-0000-000045060000}"/>
    <cellStyle name="Normal 5 4 2 2 2 2" xfId="1564" xr:uid="{00000000-0005-0000-0000-000046060000}"/>
    <cellStyle name="Normal 5 4 2 2 3" xfId="1565" xr:uid="{00000000-0005-0000-0000-000047060000}"/>
    <cellStyle name="Normal 5 4 2 3" xfId="1566" xr:uid="{00000000-0005-0000-0000-000048060000}"/>
    <cellStyle name="Normal 5 4 2 3 2" xfId="1567" xr:uid="{00000000-0005-0000-0000-000049060000}"/>
    <cellStyle name="Normal 5 4 2 4" xfId="1568" xr:uid="{00000000-0005-0000-0000-00004A060000}"/>
    <cellStyle name="Normal 5 4 3" xfId="1569" xr:uid="{00000000-0005-0000-0000-00004B060000}"/>
    <cellStyle name="Normal 5 4 3 2" xfId="1570" xr:uid="{00000000-0005-0000-0000-00004C060000}"/>
    <cellStyle name="Normal 5 4 3 2 2" xfId="1571" xr:uid="{00000000-0005-0000-0000-00004D060000}"/>
    <cellStyle name="Normal 5 4 3 3" xfId="1572" xr:uid="{00000000-0005-0000-0000-00004E060000}"/>
    <cellStyle name="Normal 5 4 4" xfId="1573" xr:uid="{00000000-0005-0000-0000-00004F060000}"/>
    <cellStyle name="Normal 5 4 4 2" xfId="1574" xr:uid="{00000000-0005-0000-0000-000050060000}"/>
    <cellStyle name="Normal 5 4 5" xfId="1575" xr:uid="{00000000-0005-0000-0000-000051060000}"/>
    <cellStyle name="Normal 5 5" xfId="1576" xr:uid="{00000000-0005-0000-0000-000052060000}"/>
    <cellStyle name="Normal 5 5 2" xfId="1577" xr:uid="{00000000-0005-0000-0000-000053060000}"/>
    <cellStyle name="Normal 5 5 2 2" xfId="1578" xr:uid="{00000000-0005-0000-0000-000054060000}"/>
    <cellStyle name="Normal 5 5 2 2 2" xfId="1579" xr:uid="{00000000-0005-0000-0000-000055060000}"/>
    <cellStyle name="Normal 5 5 2 2 2 2" xfId="1580" xr:uid="{00000000-0005-0000-0000-000056060000}"/>
    <cellStyle name="Normal 5 5 2 2 3" xfId="1581" xr:uid="{00000000-0005-0000-0000-000057060000}"/>
    <cellStyle name="Normal 5 5 2 3" xfId="1582" xr:uid="{00000000-0005-0000-0000-000058060000}"/>
    <cellStyle name="Normal 5 5 2 3 2" xfId="1583" xr:uid="{00000000-0005-0000-0000-000059060000}"/>
    <cellStyle name="Normal 5 5 2 4" xfId="1584" xr:uid="{00000000-0005-0000-0000-00005A060000}"/>
    <cellStyle name="Normal 5 5 3" xfId="1585" xr:uid="{00000000-0005-0000-0000-00005B060000}"/>
    <cellStyle name="Normal 5 5 3 2" xfId="1586" xr:uid="{00000000-0005-0000-0000-00005C060000}"/>
    <cellStyle name="Normal 5 5 3 2 2" xfId="1587" xr:uid="{00000000-0005-0000-0000-00005D060000}"/>
    <cellStyle name="Normal 5 5 3 3" xfId="1588" xr:uid="{00000000-0005-0000-0000-00005E060000}"/>
    <cellStyle name="Normal 5 5 4" xfId="1589" xr:uid="{00000000-0005-0000-0000-00005F060000}"/>
    <cellStyle name="Normal 5 5 4 2" xfId="1590" xr:uid="{00000000-0005-0000-0000-000060060000}"/>
    <cellStyle name="Normal 5 5 5" xfId="1591" xr:uid="{00000000-0005-0000-0000-000061060000}"/>
    <cellStyle name="Normal 5 6" xfId="1592" xr:uid="{00000000-0005-0000-0000-000062060000}"/>
    <cellStyle name="Normal 5 6 2" xfId="1593" xr:uid="{00000000-0005-0000-0000-000063060000}"/>
    <cellStyle name="Normal 5 6 2 2" xfId="1594" xr:uid="{00000000-0005-0000-0000-000064060000}"/>
    <cellStyle name="Normal 5 6 2 2 2" xfId="1595" xr:uid="{00000000-0005-0000-0000-000065060000}"/>
    <cellStyle name="Normal 5 6 2 2 2 2" xfId="1596" xr:uid="{00000000-0005-0000-0000-000066060000}"/>
    <cellStyle name="Normal 5 6 2 2 3" xfId="1597" xr:uid="{00000000-0005-0000-0000-000067060000}"/>
    <cellStyle name="Normal 5 6 2 3" xfId="1598" xr:uid="{00000000-0005-0000-0000-000068060000}"/>
    <cellStyle name="Normal 5 6 2 3 2" xfId="1599" xr:uid="{00000000-0005-0000-0000-000069060000}"/>
    <cellStyle name="Normal 5 6 2 4" xfId="1600" xr:uid="{00000000-0005-0000-0000-00006A060000}"/>
    <cellStyle name="Normal 5 6 3" xfId="1601" xr:uid="{00000000-0005-0000-0000-00006B060000}"/>
    <cellStyle name="Normal 5 6 3 2" xfId="1602" xr:uid="{00000000-0005-0000-0000-00006C060000}"/>
    <cellStyle name="Normal 5 6 3 2 2" xfId="1603" xr:uid="{00000000-0005-0000-0000-00006D060000}"/>
    <cellStyle name="Normal 5 6 3 3" xfId="1604" xr:uid="{00000000-0005-0000-0000-00006E060000}"/>
    <cellStyle name="Normal 5 6 4" xfId="1605" xr:uid="{00000000-0005-0000-0000-00006F060000}"/>
    <cellStyle name="Normal 5 6 4 2" xfId="1606" xr:uid="{00000000-0005-0000-0000-000070060000}"/>
    <cellStyle name="Normal 5 6 5" xfId="1607" xr:uid="{00000000-0005-0000-0000-000071060000}"/>
    <cellStyle name="Normal 5 7" xfId="1608" xr:uid="{00000000-0005-0000-0000-000072060000}"/>
    <cellStyle name="Normal 5 7 2" xfId="1609" xr:uid="{00000000-0005-0000-0000-000073060000}"/>
    <cellStyle name="Normal 5 7 2 2" xfId="1610" xr:uid="{00000000-0005-0000-0000-000074060000}"/>
    <cellStyle name="Normal 5 7 2 2 2" xfId="1611" xr:uid="{00000000-0005-0000-0000-000075060000}"/>
    <cellStyle name="Normal 5 7 2 3" xfId="1612" xr:uid="{00000000-0005-0000-0000-000076060000}"/>
    <cellStyle name="Normal 5 7 3" xfId="1613" xr:uid="{00000000-0005-0000-0000-000077060000}"/>
    <cellStyle name="Normal 5 7 3 2" xfId="1614" xr:uid="{00000000-0005-0000-0000-000078060000}"/>
    <cellStyle name="Normal 5 7 4" xfId="1615" xr:uid="{00000000-0005-0000-0000-000079060000}"/>
    <cellStyle name="Normal 5 8" xfId="1616" xr:uid="{00000000-0005-0000-0000-00007A060000}"/>
    <cellStyle name="Normal 5 8 2" xfId="1617" xr:uid="{00000000-0005-0000-0000-00007B060000}"/>
    <cellStyle name="Normal 5 8 2 2" xfId="1618" xr:uid="{00000000-0005-0000-0000-00007C060000}"/>
    <cellStyle name="Normal 5 8 3" xfId="1619" xr:uid="{00000000-0005-0000-0000-00007D060000}"/>
    <cellStyle name="Normal 5 9" xfId="1620" xr:uid="{00000000-0005-0000-0000-00007E060000}"/>
    <cellStyle name="Normal 5 9 2" xfId="1621" xr:uid="{00000000-0005-0000-0000-00007F060000}"/>
    <cellStyle name="Normal 6" xfId="1622" xr:uid="{00000000-0005-0000-0000-000080060000}"/>
    <cellStyle name="Normal 6 2" xfId="1623" xr:uid="{00000000-0005-0000-0000-000081060000}"/>
    <cellStyle name="Normal 6 2 10" xfId="1624" xr:uid="{00000000-0005-0000-0000-000082060000}"/>
    <cellStyle name="Normal 6 2 2" xfId="1625" xr:uid="{00000000-0005-0000-0000-000083060000}"/>
    <cellStyle name="Normal 6 2 2 2" xfId="1626" xr:uid="{00000000-0005-0000-0000-000084060000}"/>
    <cellStyle name="Normal 6 2 2 2 2" xfId="1627" xr:uid="{00000000-0005-0000-0000-000085060000}"/>
    <cellStyle name="Normal 6 2 2 2 2 2" xfId="1628" xr:uid="{00000000-0005-0000-0000-000086060000}"/>
    <cellStyle name="Normal 6 2 2 2 2 2 2" xfId="1629" xr:uid="{00000000-0005-0000-0000-000087060000}"/>
    <cellStyle name="Normal 6 2 2 2 2 3" xfId="1630" xr:uid="{00000000-0005-0000-0000-000088060000}"/>
    <cellStyle name="Normal 6 2 2 2 3" xfId="1631" xr:uid="{00000000-0005-0000-0000-000089060000}"/>
    <cellStyle name="Normal 6 2 2 2 3 2" xfId="1632" xr:uid="{00000000-0005-0000-0000-00008A060000}"/>
    <cellStyle name="Normal 6 2 2 2 4" xfId="1633" xr:uid="{00000000-0005-0000-0000-00008B060000}"/>
    <cellStyle name="Normal 6 2 2 3" xfId="1634" xr:uid="{00000000-0005-0000-0000-00008C060000}"/>
    <cellStyle name="Normal 6 2 2 3 2" xfId="1635" xr:uid="{00000000-0005-0000-0000-00008D060000}"/>
    <cellStyle name="Normal 6 2 2 3 2 2" xfId="1636" xr:uid="{00000000-0005-0000-0000-00008E060000}"/>
    <cellStyle name="Normal 6 2 2 3 3" xfId="1637" xr:uid="{00000000-0005-0000-0000-00008F060000}"/>
    <cellStyle name="Normal 6 2 2 4" xfId="1638" xr:uid="{00000000-0005-0000-0000-000090060000}"/>
    <cellStyle name="Normal 6 2 2 4 2" xfId="1639" xr:uid="{00000000-0005-0000-0000-000091060000}"/>
    <cellStyle name="Normal 6 2 2 5" xfId="1640" xr:uid="{00000000-0005-0000-0000-000092060000}"/>
    <cellStyle name="Normal 6 2 3" xfId="1641" xr:uid="{00000000-0005-0000-0000-000093060000}"/>
    <cellStyle name="Normal 6 2 3 2" xfId="1642" xr:uid="{00000000-0005-0000-0000-000094060000}"/>
    <cellStyle name="Normal 6 2 3 2 2" xfId="1643" xr:uid="{00000000-0005-0000-0000-000095060000}"/>
    <cellStyle name="Normal 6 2 3 2 2 2" xfId="1644" xr:uid="{00000000-0005-0000-0000-000096060000}"/>
    <cellStyle name="Normal 6 2 3 2 2 2 2" xfId="1645" xr:uid="{00000000-0005-0000-0000-000097060000}"/>
    <cellStyle name="Normal 6 2 3 2 2 3" xfId="1646" xr:uid="{00000000-0005-0000-0000-000098060000}"/>
    <cellStyle name="Normal 6 2 3 2 3" xfId="1647" xr:uid="{00000000-0005-0000-0000-000099060000}"/>
    <cellStyle name="Normal 6 2 3 2 3 2" xfId="1648" xr:uid="{00000000-0005-0000-0000-00009A060000}"/>
    <cellStyle name="Normal 6 2 3 2 4" xfId="1649" xr:uid="{00000000-0005-0000-0000-00009B060000}"/>
    <cellStyle name="Normal 6 2 3 3" xfId="1650" xr:uid="{00000000-0005-0000-0000-00009C060000}"/>
    <cellStyle name="Normal 6 2 3 3 2" xfId="1651" xr:uid="{00000000-0005-0000-0000-00009D060000}"/>
    <cellStyle name="Normal 6 2 3 3 2 2" xfId="1652" xr:uid="{00000000-0005-0000-0000-00009E060000}"/>
    <cellStyle name="Normal 6 2 3 3 3" xfId="1653" xr:uid="{00000000-0005-0000-0000-00009F060000}"/>
    <cellStyle name="Normal 6 2 3 4" xfId="1654" xr:uid="{00000000-0005-0000-0000-0000A0060000}"/>
    <cellStyle name="Normal 6 2 3 4 2" xfId="1655" xr:uid="{00000000-0005-0000-0000-0000A1060000}"/>
    <cellStyle name="Normal 6 2 3 5" xfId="1656" xr:uid="{00000000-0005-0000-0000-0000A2060000}"/>
    <cellStyle name="Normal 6 2 4" xfId="1657" xr:uid="{00000000-0005-0000-0000-0000A3060000}"/>
    <cellStyle name="Normal 6 2 4 2" xfId="1658" xr:uid="{00000000-0005-0000-0000-0000A4060000}"/>
    <cellStyle name="Normal 6 2 4 2 2" xfId="1659" xr:uid="{00000000-0005-0000-0000-0000A5060000}"/>
    <cellStyle name="Normal 6 2 4 2 2 2" xfId="1660" xr:uid="{00000000-0005-0000-0000-0000A6060000}"/>
    <cellStyle name="Normal 6 2 4 2 2 2 2" xfId="1661" xr:uid="{00000000-0005-0000-0000-0000A7060000}"/>
    <cellStyle name="Normal 6 2 4 2 2 3" xfId="1662" xr:uid="{00000000-0005-0000-0000-0000A8060000}"/>
    <cellStyle name="Normal 6 2 4 2 3" xfId="1663" xr:uid="{00000000-0005-0000-0000-0000A9060000}"/>
    <cellStyle name="Normal 6 2 4 2 3 2" xfId="1664" xr:uid="{00000000-0005-0000-0000-0000AA060000}"/>
    <cellStyle name="Normal 6 2 4 2 4" xfId="1665" xr:uid="{00000000-0005-0000-0000-0000AB060000}"/>
    <cellStyle name="Normal 6 2 4 3" xfId="1666" xr:uid="{00000000-0005-0000-0000-0000AC060000}"/>
    <cellStyle name="Normal 6 2 4 3 2" xfId="1667" xr:uid="{00000000-0005-0000-0000-0000AD060000}"/>
    <cellStyle name="Normal 6 2 4 3 2 2" xfId="1668" xr:uid="{00000000-0005-0000-0000-0000AE060000}"/>
    <cellStyle name="Normal 6 2 4 3 3" xfId="1669" xr:uid="{00000000-0005-0000-0000-0000AF060000}"/>
    <cellStyle name="Normal 6 2 4 4" xfId="1670" xr:uid="{00000000-0005-0000-0000-0000B0060000}"/>
    <cellStyle name="Normal 6 2 4 4 2" xfId="1671" xr:uid="{00000000-0005-0000-0000-0000B1060000}"/>
    <cellStyle name="Normal 6 2 4 5" xfId="1672" xr:uid="{00000000-0005-0000-0000-0000B2060000}"/>
    <cellStyle name="Normal 6 2 5" xfId="1673" xr:uid="{00000000-0005-0000-0000-0000B3060000}"/>
    <cellStyle name="Normal 6 2 5 2" xfId="1674" xr:uid="{00000000-0005-0000-0000-0000B4060000}"/>
    <cellStyle name="Normal 6 2 5 2 2" xfId="1675" xr:uid="{00000000-0005-0000-0000-0000B5060000}"/>
    <cellStyle name="Normal 6 2 5 2 2 2" xfId="1676" xr:uid="{00000000-0005-0000-0000-0000B6060000}"/>
    <cellStyle name="Normal 6 2 5 2 2 2 2" xfId="1677" xr:uid="{00000000-0005-0000-0000-0000B7060000}"/>
    <cellStyle name="Normal 6 2 5 2 2 3" xfId="1678" xr:uid="{00000000-0005-0000-0000-0000B8060000}"/>
    <cellStyle name="Normal 6 2 5 2 3" xfId="1679" xr:uid="{00000000-0005-0000-0000-0000B9060000}"/>
    <cellStyle name="Normal 6 2 5 2 3 2" xfId="1680" xr:uid="{00000000-0005-0000-0000-0000BA060000}"/>
    <cellStyle name="Normal 6 2 5 2 4" xfId="1681" xr:uid="{00000000-0005-0000-0000-0000BB060000}"/>
    <cellStyle name="Normal 6 2 5 3" xfId="1682" xr:uid="{00000000-0005-0000-0000-0000BC060000}"/>
    <cellStyle name="Normal 6 2 5 3 2" xfId="1683" xr:uid="{00000000-0005-0000-0000-0000BD060000}"/>
    <cellStyle name="Normal 6 2 5 3 2 2" xfId="1684" xr:uid="{00000000-0005-0000-0000-0000BE060000}"/>
    <cellStyle name="Normal 6 2 5 3 3" xfId="1685" xr:uid="{00000000-0005-0000-0000-0000BF060000}"/>
    <cellStyle name="Normal 6 2 5 4" xfId="1686" xr:uid="{00000000-0005-0000-0000-0000C0060000}"/>
    <cellStyle name="Normal 6 2 5 4 2" xfId="1687" xr:uid="{00000000-0005-0000-0000-0000C1060000}"/>
    <cellStyle name="Normal 6 2 5 5" xfId="1688" xr:uid="{00000000-0005-0000-0000-0000C2060000}"/>
    <cellStyle name="Normal 6 2 6" xfId="1689" xr:uid="{00000000-0005-0000-0000-0000C3060000}"/>
    <cellStyle name="Normal 6 2 6 2" xfId="1690" xr:uid="{00000000-0005-0000-0000-0000C4060000}"/>
    <cellStyle name="Normal 6 2 6 2 2" xfId="1691" xr:uid="{00000000-0005-0000-0000-0000C5060000}"/>
    <cellStyle name="Normal 6 2 6 2 2 2" xfId="1692" xr:uid="{00000000-0005-0000-0000-0000C6060000}"/>
    <cellStyle name="Normal 6 2 6 2 2 2 2" xfId="1693" xr:uid="{00000000-0005-0000-0000-0000C7060000}"/>
    <cellStyle name="Normal 6 2 6 2 2 3" xfId="1694" xr:uid="{00000000-0005-0000-0000-0000C8060000}"/>
    <cellStyle name="Normal 6 2 6 2 3" xfId="1695" xr:uid="{00000000-0005-0000-0000-0000C9060000}"/>
    <cellStyle name="Normal 6 2 6 2 3 2" xfId="1696" xr:uid="{00000000-0005-0000-0000-0000CA060000}"/>
    <cellStyle name="Normal 6 2 6 2 4" xfId="1697" xr:uid="{00000000-0005-0000-0000-0000CB060000}"/>
    <cellStyle name="Normal 6 2 6 3" xfId="1698" xr:uid="{00000000-0005-0000-0000-0000CC060000}"/>
    <cellStyle name="Normal 6 2 6 3 2" xfId="1699" xr:uid="{00000000-0005-0000-0000-0000CD060000}"/>
    <cellStyle name="Normal 6 2 6 3 2 2" xfId="1700" xr:uid="{00000000-0005-0000-0000-0000CE060000}"/>
    <cellStyle name="Normal 6 2 6 3 3" xfId="1701" xr:uid="{00000000-0005-0000-0000-0000CF060000}"/>
    <cellStyle name="Normal 6 2 6 4" xfId="1702" xr:uid="{00000000-0005-0000-0000-0000D0060000}"/>
    <cellStyle name="Normal 6 2 6 4 2" xfId="1703" xr:uid="{00000000-0005-0000-0000-0000D1060000}"/>
    <cellStyle name="Normal 6 2 6 5" xfId="1704" xr:uid="{00000000-0005-0000-0000-0000D2060000}"/>
    <cellStyle name="Normal 6 2 7" xfId="1705" xr:uid="{00000000-0005-0000-0000-0000D3060000}"/>
    <cellStyle name="Normal 6 2 7 2" xfId="1706" xr:uid="{00000000-0005-0000-0000-0000D4060000}"/>
    <cellStyle name="Normal 6 2 7 2 2" xfId="1707" xr:uid="{00000000-0005-0000-0000-0000D5060000}"/>
    <cellStyle name="Normal 6 2 7 2 2 2" xfId="1708" xr:uid="{00000000-0005-0000-0000-0000D6060000}"/>
    <cellStyle name="Normal 6 2 7 2 3" xfId="1709" xr:uid="{00000000-0005-0000-0000-0000D7060000}"/>
    <cellStyle name="Normal 6 2 7 3" xfId="1710" xr:uid="{00000000-0005-0000-0000-0000D8060000}"/>
    <cellStyle name="Normal 6 2 7 3 2" xfId="1711" xr:uid="{00000000-0005-0000-0000-0000D9060000}"/>
    <cellStyle name="Normal 6 2 7 4" xfId="1712" xr:uid="{00000000-0005-0000-0000-0000DA060000}"/>
    <cellStyle name="Normal 6 2 8" xfId="1713" xr:uid="{00000000-0005-0000-0000-0000DB060000}"/>
    <cellStyle name="Normal 6 2 8 2" xfId="1714" xr:uid="{00000000-0005-0000-0000-0000DC060000}"/>
    <cellStyle name="Normal 6 2 8 2 2" xfId="1715" xr:uid="{00000000-0005-0000-0000-0000DD060000}"/>
    <cellStyle name="Normal 6 2 8 3" xfId="1716" xr:uid="{00000000-0005-0000-0000-0000DE060000}"/>
    <cellStyle name="Normal 6 2 9" xfId="1717" xr:uid="{00000000-0005-0000-0000-0000DF060000}"/>
    <cellStyle name="Normal 6 2 9 2" xfId="1718" xr:uid="{00000000-0005-0000-0000-0000E0060000}"/>
    <cellStyle name="Normal 6 3" xfId="1719" xr:uid="{00000000-0005-0000-0000-0000E1060000}"/>
    <cellStyle name="Normal 6 3 10" xfId="1720" xr:uid="{00000000-0005-0000-0000-0000E2060000}"/>
    <cellStyle name="Normal 6 3 10 2" xfId="1721" xr:uid="{00000000-0005-0000-0000-0000E3060000}"/>
    <cellStyle name="Normal 6 3 10 2 2" xfId="1722" xr:uid="{00000000-0005-0000-0000-0000E4060000}"/>
    <cellStyle name="Normal 6 3 10 3" xfId="1723" xr:uid="{00000000-0005-0000-0000-0000E5060000}"/>
    <cellStyle name="Normal 6 3 11" xfId="1724" xr:uid="{00000000-0005-0000-0000-0000E6060000}"/>
    <cellStyle name="Normal 6 3 11 2" xfId="1725" xr:uid="{00000000-0005-0000-0000-0000E7060000}"/>
    <cellStyle name="Normal 6 3 12" xfId="1726" xr:uid="{00000000-0005-0000-0000-0000E8060000}"/>
    <cellStyle name="Normal 6 3 2" xfId="1727" xr:uid="{00000000-0005-0000-0000-0000E9060000}"/>
    <cellStyle name="Normal 6 3 2 10" xfId="1728" xr:uid="{00000000-0005-0000-0000-0000EA060000}"/>
    <cellStyle name="Normal 6 3 2 2" xfId="1729" xr:uid="{00000000-0005-0000-0000-0000EB060000}"/>
    <cellStyle name="Normal 6 3 2 2 2" xfId="1730" xr:uid="{00000000-0005-0000-0000-0000EC060000}"/>
    <cellStyle name="Normal 6 3 2 2 2 2" xfId="1731" xr:uid="{00000000-0005-0000-0000-0000ED060000}"/>
    <cellStyle name="Normal 6 3 2 2 2 2 2" xfId="1732" xr:uid="{00000000-0005-0000-0000-0000EE060000}"/>
    <cellStyle name="Normal 6 3 2 2 2 2 2 2" xfId="1733" xr:uid="{00000000-0005-0000-0000-0000EF060000}"/>
    <cellStyle name="Normal 6 3 2 2 2 2 3" xfId="1734" xr:uid="{00000000-0005-0000-0000-0000F0060000}"/>
    <cellStyle name="Normal 6 3 2 2 2 3" xfId="1735" xr:uid="{00000000-0005-0000-0000-0000F1060000}"/>
    <cellStyle name="Normal 6 3 2 2 2 3 2" xfId="1736" xr:uid="{00000000-0005-0000-0000-0000F2060000}"/>
    <cellStyle name="Normal 6 3 2 2 2 4" xfId="1737" xr:uid="{00000000-0005-0000-0000-0000F3060000}"/>
    <cellStyle name="Normal 6 3 2 2 3" xfId="1738" xr:uid="{00000000-0005-0000-0000-0000F4060000}"/>
    <cellStyle name="Normal 6 3 2 2 3 2" xfId="1739" xr:uid="{00000000-0005-0000-0000-0000F5060000}"/>
    <cellStyle name="Normal 6 3 2 2 3 2 2" xfId="1740" xr:uid="{00000000-0005-0000-0000-0000F6060000}"/>
    <cellStyle name="Normal 6 3 2 2 3 3" xfId="1741" xr:uid="{00000000-0005-0000-0000-0000F7060000}"/>
    <cellStyle name="Normal 6 3 2 2 4" xfId="1742" xr:uid="{00000000-0005-0000-0000-0000F8060000}"/>
    <cellStyle name="Normal 6 3 2 2 4 2" xfId="1743" xr:uid="{00000000-0005-0000-0000-0000F9060000}"/>
    <cellStyle name="Normal 6 3 2 2 5" xfId="1744" xr:uid="{00000000-0005-0000-0000-0000FA060000}"/>
    <cellStyle name="Normal 6 3 2 3" xfId="1745" xr:uid="{00000000-0005-0000-0000-0000FB060000}"/>
    <cellStyle name="Normal 6 3 2 3 2" xfId="1746" xr:uid="{00000000-0005-0000-0000-0000FC060000}"/>
    <cellStyle name="Normal 6 3 2 3 2 2" xfId="1747" xr:uid="{00000000-0005-0000-0000-0000FD060000}"/>
    <cellStyle name="Normal 6 3 2 3 2 2 2" xfId="1748" xr:uid="{00000000-0005-0000-0000-0000FE060000}"/>
    <cellStyle name="Normal 6 3 2 3 2 2 2 2" xfId="1749" xr:uid="{00000000-0005-0000-0000-0000FF060000}"/>
    <cellStyle name="Normal 6 3 2 3 2 2 3" xfId="1750" xr:uid="{00000000-0005-0000-0000-000000070000}"/>
    <cellStyle name="Normal 6 3 2 3 2 3" xfId="1751" xr:uid="{00000000-0005-0000-0000-000001070000}"/>
    <cellStyle name="Normal 6 3 2 3 2 3 2" xfId="1752" xr:uid="{00000000-0005-0000-0000-000002070000}"/>
    <cellStyle name="Normal 6 3 2 3 2 4" xfId="1753" xr:uid="{00000000-0005-0000-0000-000003070000}"/>
    <cellStyle name="Normal 6 3 2 3 3" xfId="1754" xr:uid="{00000000-0005-0000-0000-000004070000}"/>
    <cellStyle name="Normal 6 3 2 3 3 2" xfId="1755" xr:uid="{00000000-0005-0000-0000-000005070000}"/>
    <cellStyle name="Normal 6 3 2 3 3 2 2" xfId="1756" xr:uid="{00000000-0005-0000-0000-000006070000}"/>
    <cellStyle name="Normal 6 3 2 3 3 3" xfId="1757" xr:uid="{00000000-0005-0000-0000-000007070000}"/>
    <cellStyle name="Normal 6 3 2 3 4" xfId="1758" xr:uid="{00000000-0005-0000-0000-000008070000}"/>
    <cellStyle name="Normal 6 3 2 3 4 2" xfId="1759" xr:uid="{00000000-0005-0000-0000-000009070000}"/>
    <cellStyle name="Normal 6 3 2 3 5" xfId="1760" xr:uid="{00000000-0005-0000-0000-00000A070000}"/>
    <cellStyle name="Normal 6 3 2 4" xfId="1761" xr:uid="{00000000-0005-0000-0000-00000B070000}"/>
    <cellStyle name="Normal 6 3 2 4 2" xfId="1762" xr:uid="{00000000-0005-0000-0000-00000C070000}"/>
    <cellStyle name="Normal 6 3 2 4 2 2" xfId="1763" xr:uid="{00000000-0005-0000-0000-00000D070000}"/>
    <cellStyle name="Normal 6 3 2 4 2 2 2" xfId="1764" xr:uid="{00000000-0005-0000-0000-00000E070000}"/>
    <cellStyle name="Normal 6 3 2 4 2 2 2 2" xfId="1765" xr:uid="{00000000-0005-0000-0000-00000F070000}"/>
    <cellStyle name="Normal 6 3 2 4 2 2 3" xfId="1766" xr:uid="{00000000-0005-0000-0000-000010070000}"/>
    <cellStyle name="Normal 6 3 2 4 2 3" xfId="1767" xr:uid="{00000000-0005-0000-0000-000011070000}"/>
    <cellStyle name="Normal 6 3 2 4 2 3 2" xfId="1768" xr:uid="{00000000-0005-0000-0000-000012070000}"/>
    <cellStyle name="Normal 6 3 2 4 2 4" xfId="1769" xr:uid="{00000000-0005-0000-0000-000013070000}"/>
    <cellStyle name="Normal 6 3 2 4 3" xfId="1770" xr:uid="{00000000-0005-0000-0000-000014070000}"/>
    <cellStyle name="Normal 6 3 2 4 3 2" xfId="1771" xr:uid="{00000000-0005-0000-0000-000015070000}"/>
    <cellStyle name="Normal 6 3 2 4 3 2 2" xfId="1772" xr:uid="{00000000-0005-0000-0000-000016070000}"/>
    <cellStyle name="Normal 6 3 2 4 3 3" xfId="1773" xr:uid="{00000000-0005-0000-0000-000017070000}"/>
    <cellStyle name="Normal 6 3 2 4 4" xfId="1774" xr:uid="{00000000-0005-0000-0000-000018070000}"/>
    <cellStyle name="Normal 6 3 2 4 4 2" xfId="1775" xr:uid="{00000000-0005-0000-0000-000019070000}"/>
    <cellStyle name="Normal 6 3 2 4 5" xfId="1776" xr:uid="{00000000-0005-0000-0000-00001A070000}"/>
    <cellStyle name="Normal 6 3 2 5" xfId="1777" xr:uid="{00000000-0005-0000-0000-00001B070000}"/>
    <cellStyle name="Normal 6 3 2 5 2" xfId="1778" xr:uid="{00000000-0005-0000-0000-00001C070000}"/>
    <cellStyle name="Normal 6 3 2 5 2 2" xfId="1779" xr:uid="{00000000-0005-0000-0000-00001D070000}"/>
    <cellStyle name="Normal 6 3 2 5 2 2 2" xfId="1780" xr:uid="{00000000-0005-0000-0000-00001E070000}"/>
    <cellStyle name="Normal 6 3 2 5 2 2 2 2" xfId="1781" xr:uid="{00000000-0005-0000-0000-00001F070000}"/>
    <cellStyle name="Normal 6 3 2 5 2 2 3" xfId="1782" xr:uid="{00000000-0005-0000-0000-000020070000}"/>
    <cellStyle name="Normal 6 3 2 5 2 3" xfId="1783" xr:uid="{00000000-0005-0000-0000-000021070000}"/>
    <cellStyle name="Normal 6 3 2 5 2 3 2" xfId="1784" xr:uid="{00000000-0005-0000-0000-000022070000}"/>
    <cellStyle name="Normal 6 3 2 5 2 4" xfId="1785" xr:uid="{00000000-0005-0000-0000-000023070000}"/>
    <cellStyle name="Normal 6 3 2 5 3" xfId="1786" xr:uid="{00000000-0005-0000-0000-000024070000}"/>
    <cellStyle name="Normal 6 3 2 5 3 2" xfId="1787" xr:uid="{00000000-0005-0000-0000-000025070000}"/>
    <cellStyle name="Normal 6 3 2 5 3 2 2" xfId="1788" xr:uid="{00000000-0005-0000-0000-000026070000}"/>
    <cellStyle name="Normal 6 3 2 5 3 3" xfId="1789" xr:uid="{00000000-0005-0000-0000-000027070000}"/>
    <cellStyle name="Normal 6 3 2 5 4" xfId="1790" xr:uid="{00000000-0005-0000-0000-000028070000}"/>
    <cellStyle name="Normal 6 3 2 5 4 2" xfId="1791" xr:uid="{00000000-0005-0000-0000-000029070000}"/>
    <cellStyle name="Normal 6 3 2 5 5" xfId="1792" xr:uid="{00000000-0005-0000-0000-00002A070000}"/>
    <cellStyle name="Normal 6 3 2 6" xfId="1793" xr:uid="{00000000-0005-0000-0000-00002B070000}"/>
    <cellStyle name="Normal 6 3 2 6 2" xfId="1794" xr:uid="{00000000-0005-0000-0000-00002C070000}"/>
    <cellStyle name="Normal 6 3 2 6 2 2" xfId="1795" xr:uid="{00000000-0005-0000-0000-00002D070000}"/>
    <cellStyle name="Normal 6 3 2 6 2 2 2" xfId="1796" xr:uid="{00000000-0005-0000-0000-00002E070000}"/>
    <cellStyle name="Normal 6 3 2 6 2 2 2 2" xfId="1797" xr:uid="{00000000-0005-0000-0000-00002F070000}"/>
    <cellStyle name="Normal 6 3 2 6 2 2 3" xfId="1798" xr:uid="{00000000-0005-0000-0000-000030070000}"/>
    <cellStyle name="Normal 6 3 2 6 2 3" xfId="1799" xr:uid="{00000000-0005-0000-0000-000031070000}"/>
    <cellStyle name="Normal 6 3 2 6 2 3 2" xfId="1800" xr:uid="{00000000-0005-0000-0000-000032070000}"/>
    <cellStyle name="Normal 6 3 2 6 2 4" xfId="1801" xr:uid="{00000000-0005-0000-0000-000033070000}"/>
    <cellStyle name="Normal 6 3 2 6 3" xfId="1802" xr:uid="{00000000-0005-0000-0000-000034070000}"/>
    <cellStyle name="Normal 6 3 2 6 3 2" xfId="1803" xr:uid="{00000000-0005-0000-0000-000035070000}"/>
    <cellStyle name="Normal 6 3 2 6 3 2 2" xfId="1804" xr:uid="{00000000-0005-0000-0000-000036070000}"/>
    <cellStyle name="Normal 6 3 2 6 3 3" xfId="1805" xr:uid="{00000000-0005-0000-0000-000037070000}"/>
    <cellStyle name="Normal 6 3 2 6 4" xfId="1806" xr:uid="{00000000-0005-0000-0000-000038070000}"/>
    <cellStyle name="Normal 6 3 2 6 4 2" xfId="1807" xr:uid="{00000000-0005-0000-0000-000039070000}"/>
    <cellStyle name="Normal 6 3 2 6 5" xfId="1808" xr:uid="{00000000-0005-0000-0000-00003A070000}"/>
    <cellStyle name="Normal 6 3 2 7" xfId="1809" xr:uid="{00000000-0005-0000-0000-00003B070000}"/>
    <cellStyle name="Normal 6 3 2 7 2" xfId="1810" xr:uid="{00000000-0005-0000-0000-00003C070000}"/>
    <cellStyle name="Normal 6 3 2 7 2 2" xfId="1811" xr:uid="{00000000-0005-0000-0000-00003D070000}"/>
    <cellStyle name="Normal 6 3 2 7 2 2 2" xfId="1812" xr:uid="{00000000-0005-0000-0000-00003E070000}"/>
    <cellStyle name="Normal 6 3 2 7 2 3" xfId="1813" xr:uid="{00000000-0005-0000-0000-00003F070000}"/>
    <cellStyle name="Normal 6 3 2 7 3" xfId="1814" xr:uid="{00000000-0005-0000-0000-000040070000}"/>
    <cellStyle name="Normal 6 3 2 7 3 2" xfId="1815" xr:uid="{00000000-0005-0000-0000-000041070000}"/>
    <cellStyle name="Normal 6 3 2 7 4" xfId="1816" xr:uid="{00000000-0005-0000-0000-000042070000}"/>
    <cellStyle name="Normal 6 3 2 8" xfId="1817" xr:uid="{00000000-0005-0000-0000-000043070000}"/>
    <cellStyle name="Normal 6 3 2 8 2" xfId="1818" xr:uid="{00000000-0005-0000-0000-000044070000}"/>
    <cellStyle name="Normal 6 3 2 8 2 2" xfId="1819" xr:uid="{00000000-0005-0000-0000-000045070000}"/>
    <cellStyle name="Normal 6 3 2 8 3" xfId="1820" xr:uid="{00000000-0005-0000-0000-000046070000}"/>
    <cellStyle name="Normal 6 3 2 9" xfId="1821" xr:uid="{00000000-0005-0000-0000-000047070000}"/>
    <cellStyle name="Normal 6 3 2 9 2" xfId="1822" xr:uid="{00000000-0005-0000-0000-000048070000}"/>
    <cellStyle name="Normal 6 3 3" xfId="1823" xr:uid="{00000000-0005-0000-0000-000049070000}"/>
    <cellStyle name="Normal 6 3 3 2" xfId="1824" xr:uid="{00000000-0005-0000-0000-00004A070000}"/>
    <cellStyle name="Normal 6 3 3 2 2" xfId="1825" xr:uid="{00000000-0005-0000-0000-00004B070000}"/>
    <cellStyle name="Normal 6 3 3 2 2 2" xfId="1826" xr:uid="{00000000-0005-0000-0000-00004C070000}"/>
    <cellStyle name="Normal 6 3 3 2 2 2 2" xfId="1827" xr:uid="{00000000-0005-0000-0000-00004D070000}"/>
    <cellStyle name="Normal 6 3 3 2 2 3" xfId="1828" xr:uid="{00000000-0005-0000-0000-00004E070000}"/>
    <cellStyle name="Normal 6 3 3 2 3" xfId="1829" xr:uid="{00000000-0005-0000-0000-00004F070000}"/>
    <cellStyle name="Normal 6 3 3 2 3 2" xfId="1830" xr:uid="{00000000-0005-0000-0000-000050070000}"/>
    <cellStyle name="Normal 6 3 3 2 4" xfId="1831" xr:uid="{00000000-0005-0000-0000-000051070000}"/>
    <cellStyle name="Normal 6 3 3 3" xfId="1832" xr:uid="{00000000-0005-0000-0000-000052070000}"/>
    <cellStyle name="Normal 6 3 3 3 2" xfId="1833" xr:uid="{00000000-0005-0000-0000-000053070000}"/>
    <cellStyle name="Normal 6 3 3 3 2 2" xfId="1834" xr:uid="{00000000-0005-0000-0000-000054070000}"/>
    <cellStyle name="Normal 6 3 3 3 3" xfId="1835" xr:uid="{00000000-0005-0000-0000-000055070000}"/>
    <cellStyle name="Normal 6 3 3 4" xfId="1836" xr:uid="{00000000-0005-0000-0000-000056070000}"/>
    <cellStyle name="Normal 6 3 3 4 2" xfId="1837" xr:uid="{00000000-0005-0000-0000-000057070000}"/>
    <cellStyle name="Normal 6 3 3 5" xfId="1838" xr:uid="{00000000-0005-0000-0000-000058070000}"/>
    <cellStyle name="Normal 6 3 4" xfId="1839" xr:uid="{00000000-0005-0000-0000-000059070000}"/>
    <cellStyle name="Normal 6 3 4 2" xfId="1840" xr:uid="{00000000-0005-0000-0000-00005A070000}"/>
    <cellStyle name="Normal 6 3 4 2 2" xfId="1841" xr:uid="{00000000-0005-0000-0000-00005B070000}"/>
    <cellStyle name="Normal 6 3 4 2 2 2" xfId="1842" xr:uid="{00000000-0005-0000-0000-00005C070000}"/>
    <cellStyle name="Normal 6 3 4 2 2 2 2" xfId="1843" xr:uid="{00000000-0005-0000-0000-00005D070000}"/>
    <cellStyle name="Normal 6 3 4 2 2 3" xfId="1844" xr:uid="{00000000-0005-0000-0000-00005E070000}"/>
    <cellStyle name="Normal 6 3 4 2 3" xfId="1845" xr:uid="{00000000-0005-0000-0000-00005F070000}"/>
    <cellStyle name="Normal 6 3 4 2 3 2" xfId="1846" xr:uid="{00000000-0005-0000-0000-000060070000}"/>
    <cellStyle name="Normal 6 3 4 2 4" xfId="1847" xr:uid="{00000000-0005-0000-0000-000061070000}"/>
    <cellStyle name="Normal 6 3 4 3" xfId="1848" xr:uid="{00000000-0005-0000-0000-000062070000}"/>
    <cellStyle name="Normal 6 3 4 3 2" xfId="1849" xr:uid="{00000000-0005-0000-0000-000063070000}"/>
    <cellStyle name="Normal 6 3 4 3 2 2" xfId="1850" xr:uid="{00000000-0005-0000-0000-000064070000}"/>
    <cellStyle name="Normal 6 3 4 3 3" xfId="1851" xr:uid="{00000000-0005-0000-0000-000065070000}"/>
    <cellStyle name="Normal 6 3 4 4" xfId="1852" xr:uid="{00000000-0005-0000-0000-000066070000}"/>
    <cellStyle name="Normal 6 3 4 4 2" xfId="1853" xr:uid="{00000000-0005-0000-0000-000067070000}"/>
    <cellStyle name="Normal 6 3 4 5" xfId="1854" xr:uid="{00000000-0005-0000-0000-000068070000}"/>
    <cellStyle name="Normal 6 3 5" xfId="1855" xr:uid="{00000000-0005-0000-0000-000069070000}"/>
    <cellStyle name="Normal 6 3 5 2" xfId="1856" xr:uid="{00000000-0005-0000-0000-00006A070000}"/>
    <cellStyle name="Normal 6 3 5 2 2" xfId="1857" xr:uid="{00000000-0005-0000-0000-00006B070000}"/>
    <cellStyle name="Normal 6 3 5 2 2 2" xfId="1858" xr:uid="{00000000-0005-0000-0000-00006C070000}"/>
    <cellStyle name="Normal 6 3 5 2 2 2 2" xfId="1859" xr:uid="{00000000-0005-0000-0000-00006D070000}"/>
    <cellStyle name="Normal 6 3 5 2 2 3" xfId="1860" xr:uid="{00000000-0005-0000-0000-00006E070000}"/>
    <cellStyle name="Normal 6 3 5 2 3" xfId="1861" xr:uid="{00000000-0005-0000-0000-00006F070000}"/>
    <cellStyle name="Normal 6 3 5 2 3 2" xfId="1862" xr:uid="{00000000-0005-0000-0000-000070070000}"/>
    <cellStyle name="Normal 6 3 5 2 4" xfId="1863" xr:uid="{00000000-0005-0000-0000-000071070000}"/>
    <cellStyle name="Normal 6 3 5 3" xfId="1864" xr:uid="{00000000-0005-0000-0000-000072070000}"/>
    <cellStyle name="Normal 6 3 5 3 2" xfId="1865" xr:uid="{00000000-0005-0000-0000-000073070000}"/>
    <cellStyle name="Normal 6 3 5 3 2 2" xfId="1866" xr:uid="{00000000-0005-0000-0000-000074070000}"/>
    <cellStyle name="Normal 6 3 5 3 3" xfId="1867" xr:uid="{00000000-0005-0000-0000-000075070000}"/>
    <cellStyle name="Normal 6 3 5 4" xfId="1868" xr:uid="{00000000-0005-0000-0000-000076070000}"/>
    <cellStyle name="Normal 6 3 5 4 2" xfId="1869" xr:uid="{00000000-0005-0000-0000-000077070000}"/>
    <cellStyle name="Normal 6 3 5 5" xfId="1870" xr:uid="{00000000-0005-0000-0000-000078070000}"/>
    <cellStyle name="Normal 6 3 6" xfId="1871" xr:uid="{00000000-0005-0000-0000-000079070000}"/>
    <cellStyle name="Normal 6 3 6 2" xfId="1872" xr:uid="{00000000-0005-0000-0000-00007A070000}"/>
    <cellStyle name="Normal 6 3 6 2 2" xfId="1873" xr:uid="{00000000-0005-0000-0000-00007B070000}"/>
    <cellStyle name="Normal 6 3 6 2 2 2" xfId="1874" xr:uid="{00000000-0005-0000-0000-00007C070000}"/>
    <cellStyle name="Normal 6 3 6 2 2 2 2" xfId="1875" xr:uid="{00000000-0005-0000-0000-00007D070000}"/>
    <cellStyle name="Normal 6 3 6 2 2 3" xfId="1876" xr:uid="{00000000-0005-0000-0000-00007E070000}"/>
    <cellStyle name="Normal 6 3 6 2 3" xfId="1877" xr:uid="{00000000-0005-0000-0000-00007F070000}"/>
    <cellStyle name="Normal 6 3 6 2 3 2" xfId="1878" xr:uid="{00000000-0005-0000-0000-000080070000}"/>
    <cellStyle name="Normal 6 3 6 2 4" xfId="1879" xr:uid="{00000000-0005-0000-0000-000081070000}"/>
    <cellStyle name="Normal 6 3 6 3" xfId="1880" xr:uid="{00000000-0005-0000-0000-000082070000}"/>
    <cellStyle name="Normal 6 3 6 3 2" xfId="1881" xr:uid="{00000000-0005-0000-0000-000083070000}"/>
    <cellStyle name="Normal 6 3 6 3 2 2" xfId="1882" xr:uid="{00000000-0005-0000-0000-000084070000}"/>
    <cellStyle name="Normal 6 3 6 3 3" xfId="1883" xr:uid="{00000000-0005-0000-0000-000085070000}"/>
    <cellStyle name="Normal 6 3 6 4" xfId="1884" xr:uid="{00000000-0005-0000-0000-000086070000}"/>
    <cellStyle name="Normal 6 3 6 4 2" xfId="1885" xr:uid="{00000000-0005-0000-0000-000087070000}"/>
    <cellStyle name="Normal 6 3 6 5" xfId="1886" xr:uid="{00000000-0005-0000-0000-000088070000}"/>
    <cellStyle name="Normal 6 3 7" xfId="1887" xr:uid="{00000000-0005-0000-0000-000089070000}"/>
    <cellStyle name="Normal 6 3 7 2" xfId="1888" xr:uid="{00000000-0005-0000-0000-00008A070000}"/>
    <cellStyle name="Normal 6 3 7 2 2" xfId="1889" xr:uid="{00000000-0005-0000-0000-00008B070000}"/>
    <cellStyle name="Normal 6 3 7 2 2 2" xfId="1890" xr:uid="{00000000-0005-0000-0000-00008C070000}"/>
    <cellStyle name="Normal 6 3 7 2 2 2 2" xfId="1891" xr:uid="{00000000-0005-0000-0000-00008D070000}"/>
    <cellStyle name="Normal 6 3 7 2 2 3" xfId="1892" xr:uid="{00000000-0005-0000-0000-00008E070000}"/>
    <cellStyle name="Normal 6 3 7 2 3" xfId="1893" xr:uid="{00000000-0005-0000-0000-00008F070000}"/>
    <cellStyle name="Normal 6 3 7 2 3 2" xfId="1894" xr:uid="{00000000-0005-0000-0000-000090070000}"/>
    <cellStyle name="Normal 6 3 7 2 4" xfId="1895" xr:uid="{00000000-0005-0000-0000-000091070000}"/>
    <cellStyle name="Normal 6 3 7 3" xfId="1896" xr:uid="{00000000-0005-0000-0000-000092070000}"/>
    <cellStyle name="Normal 6 3 7 3 2" xfId="1897" xr:uid="{00000000-0005-0000-0000-000093070000}"/>
    <cellStyle name="Normal 6 3 7 3 2 2" xfId="1898" xr:uid="{00000000-0005-0000-0000-000094070000}"/>
    <cellStyle name="Normal 6 3 7 3 3" xfId="1899" xr:uid="{00000000-0005-0000-0000-000095070000}"/>
    <cellStyle name="Normal 6 3 7 4" xfId="1900" xr:uid="{00000000-0005-0000-0000-000096070000}"/>
    <cellStyle name="Normal 6 3 7 4 2" xfId="1901" xr:uid="{00000000-0005-0000-0000-000097070000}"/>
    <cellStyle name="Normal 6 3 7 5" xfId="1902" xr:uid="{00000000-0005-0000-0000-000098070000}"/>
    <cellStyle name="Normal 6 3 8" xfId="1903" xr:uid="{00000000-0005-0000-0000-000099070000}"/>
    <cellStyle name="Normal 6 3 8 2" xfId="1904" xr:uid="{00000000-0005-0000-0000-00009A070000}"/>
    <cellStyle name="Normal 6 3 8 2 2" xfId="1905" xr:uid="{00000000-0005-0000-0000-00009B070000}"/>
    <cellStyle name="Normal 6 3 8 2 2 2" xfId="1906" xr:uid="{00000000-0005-0000-0000-00009C070000}"/>
    <cellStyle name="Normal 6 3 8 2 2 2 2" xfId="1907" xr:uid="{00000000-0005-0000-0000-00009D070000}"/>
    <cellStyle name="Normal 6 3 8 2 2 3" xfId="1908" xr:uid="{00000000-0005-0000-0000-00009E070000}"/>
    <cellStyle name="Normal 6 3 8 2 3" xfId="1909" xr:uid="{00000000-0005-0000-0000-00009F070000}"/>
    <cellStyle name="Normal 6 3 8 2 3 2" xfId="1910" xr:uid="{00000000-0005-0000-0000-0000A0070000}"/>
    <cellStyle name="Normal 6 3 8 2 4" xfId="1911" xr:uid="{00000000-0005-0000-0000-0000A1070000}"/>
    <cellStyle name="Normal 6 3 8 3" xfId="1912" xr:uid="{00000000-0005-0000-0000-0000A2070000}"/>
    <cellStyle name="Normal 6 3 8 3 2" xfId="1913" xr:uid="{00000000-0005-0000-0000-0000A3070000}"/>
    <cellStyle name="Normal 6 3 8 3 2 2" xfId="1914" xr:uid="{00000000-0005-0000-0000-0000A4070000}"/>
    <cellStyle name="Normal 6 3 8 3 3" xfId="1915" xr:uid="{00000000-0005-0000-0000-0000A5070000}"/>
    <cellStyle name="Normal 6 3 8 4" xfId="1916" xr:uid="{00000000-0005-0000-0000-0000A6070000}"/>
    <cellStyle name="Normal 6 3 8 4 2" xfId="1917" xr:uid="{00000000-0005-0000-0000-0000A7070000}"/>
    <cellStyle name="Normal 6 3 8 5" xfId="1918" xr:uid="{00000000-0005-0000-0000-0000A8070000}"/>
    <cellStyle name="Normal 6 3 9" xfId="1919" xr:uid="{00000000-0005-0000-0000-0000A9070000}"/>
    <cellStyle name="Normal 6 3 9 2" xfId="1920" xr:uid="{00000000-0005-0000-0000-0000AA070000}"/>
    <cellStyle name="Normal 6 3 9 2 2" xfId="1921" xr:uid="{00000000-0005-0000-0000-0000AB070000}"/>
    <cellStyle name="Normal 6 3 9 2 2 2" xfId="1922" xr:uid="{00000000-0005-0000-0000-0000AC070000}"/>
    <cellStyle name="Normal 6 3 9 2 3" xfId="1923" xr:uid="{00000000-0005-0000-0000-0000AD070000}"/>
    <cellStyle name="Normal 6 3 9 3" xfId="1924" xr:uid="{00000000-0005-0000-0000-0000AE070000}"/>
    <cellStyle name="Normal 6 3 9 3 2" xfId="1925" xr:uid="{00000000-0005-0000-0000-0000AF070000}"/>
    <cellStyle name="Normal 6 3 9 4" xfId="1926" xr:uid="{00000000-0005-0000-0000-0000B0070000}"/>
    <cellStyle name="Normal 6 4" xfId="1927" xr:uid="{00000000-0005-0000-0000-0000B1070000}"/>
    <cellStyle name="Normal 6 4 2" xfId="1928" xr:uid="{00000000-0005-0000-0000-0000B2070000}"/>
    <cellStyle name="Normal 6 4 2 2" xfId="1929" xr:uid="{00000000-0005-0000-0000-0000B3070000}"/>
    <cellStyle name="Normal 6 4 3" xfId="1930" xr:uid="{00000000-0005-0000-0000-0000B4070000}"/>
    <cellStyle name="Normal 7" xfId="1931" xr:uid="{00000000-0005-0000-0000-0000B5070000}"/>
    <cellStyle name="Normal 7 10" xfId="1932" xr:uid="{00000000-0005-0000-0000-0000B6070000}"/>
    <cellStyle name="Normal 7 2" xfId="1933" xr:uid="{00000000-0005-0000-0000-0000B7070000}"/>
    <cellStyle name="Normal 7 2 2" xfId="1934" xr:uid="{00000000-0005-0000-0000-0000B8070000}"/>
    <cellStyle name="Normal 7 2 2 2" xfId="1935" xr:uid="{00000000-0005-0000-0000-0000B9070000}"/>
    <cellStyle name="Normal 7 2 2 2 2" xfId="1936" xr:uid="{00000000-0005-0000-0000-0000BA070000}"/>
    <cellStyle name="Normal 7 2 2 2 2 2" xfId="1937" xr:uid="{00000000-0005-0000-0000-0000BB070000}"/>
    <cellStyle name="Normal 7 2 2 2 3" xfId="1938" xr:uid="{00000000-0005-0000-0000-0000BC070000}"/>
    <cellStyle name="Normal 7 2 2 3" xfId="1939" xr:uid="{00000000-0005-0000-0000-0000BD070000}"/>
    <cellStyle name="Normal 7 2 2 3 2" xfId="1940" xr:uid="{00000000-0005-0000-0000-0000BE070000}"/>
    <cellStyle name="Normal 7 2 2 4" xfId="1941" xr:uid="{00000000-0005-0000-0000-0000BF070000}"/>
    <cellStyle name="Normal 7 2 3" xfId="1942" xr:uid="{00000000-0005-0000-0000-0000C0070000}"/>
    <cellStyle name="Normal 7 2 3 2" xfId="1943" xr:uid="{00000000-0005-0000-0000-0000C1070000}"/>
    <cellStyle name="Normal 7 2 3 2 2" xfId="1944" xr:uid="{00000000-0005-0000-0000-0000C2070000}"/>
    <cellStyle name="Normal 7 2 3 3" xfId="1945" xr:uid="{00000000-0005-0000-0000-0000C3070000}"/>
    <cellStyle name="Normal 7 2 4" xfId="1946" xr:uid="{00000000-0005-0000-0000-0000C4070000}"/>
    <cellStyle name="Normal 7 2 4 2" xfId="1947" xr:uid="{00000000-0005-0000-0000-0000C5070000}"/>
    <cellStyle name="Normal 7 2 5" xfId="1948" xr:uid="{00000000-0005-0000-0000-0000C6070000}"/>
    <cellStyle name="Normal 7 3" xfId="1949" xr:uid="{00000000-0005-0000-0000-0000C7070000}"/>
    <cellStyle name="Normal 7 3 2" xfId="1950" xr:uid="{00000000-0005-0000-0000-0000C8070000}"/>
    <cellStyle name="Normal 7 3 2 2" xfId="1951" xr:uid="{00000000-0005-0000-0000-0000C9070000}"/>
    <cellStyle name="Normal 7 3 2 2 2" xfId="1952" xr:uid="{00000000-0005-0000-0000-0000CA070000}"/>
    <cellStyle name="Normal 7 3 2 2 2 2" xfId="1953" xr:uid="{00000000-0005-0000-0000-0000CB070000}"/>
    <cellStyle name="Normal 7 3 2 2 3" xfId="1954" xr:uid="{00000000-0005-0000-0000-0000CC070000}"/>
    <cellStyle name="Normal 7 3 2 3" xfId="1955" xr:uid="{00000000-0005-0000-0000-0000CD070000}"/>
    <cellStyle name="Normal 7 3 2 3 2" xfId="1956" xr:uid="{00000000-0005-0000-0000-0000CE070000}"/>
    <cellStyle name="Normal 7 3 2 4" xfId="1957" xr:uid="{00000000-0005-0000-0000-0000CF070000}"/>
    <cellStyle name="Normal 7 3 3" xfId="1958" xr:uid="{00000000-0005-0000-0000-0000D0070000}"/>
    <cellStyle name="Normal 7 3 3 2" xfId="1959" xr:uid="{00000000-0005-0000-0000-0000D1070000}"/>
    <cellStyle name="Normal 7 3 3 2 2" xfId="1960" xr:uid="{00000000-0005-0000-0000-0000D2070000}"/>
    <cellStyle name="Normal 7 3 3 3" xfId="1961" xr:uid="{00000000-0005-0000-0000-0000D3070000}"/>
    <cellStyle name="Normal 7 3 4" xfId="1962" xr:uid="{00000000-0005-0000-0000-0000D4070000}"/>
    <cellStyle name="Normal 7 3 4 2" xfId="1963" xr:uid="{00000000-0005-0000-0000-0000D5070000}"/>
    <cellStyle name="Normal 7 3 5" xfId="1964" xr:uid="{00000000-0005-0000-0000-0000D6070000}"/>
    <cellStyle name="Normal 7 4" xfId="1965" xr:uid="{00000000-0005-0000-0000-0000D7070000}"/>
    <cellStyle name="Normal 7 4 2" xfId="1966" xr:uid="{00000000-0005-0000-0000-0000D8070000}"/>
    <cellStyle name="Normal 7 4 2 2" xfId="1967" xr:uid="{00000000-0005-0000-0000-0000D9070000}"/>
    <cellStyle name="Normal 7 4 2 2 2" xfId="1968" xr:uid="{00000000-0005-0000-0000-0000DA070000}"/>
    <cellStyle name="Normal 7 4 2 2 2 2" xfId="1969" xr:uid="{00000000-0005-0000-0000-0000DB070000}"/>
    <cellStyle name="Normal 7 4 2 2 3" xfId="1970" xr:uid="{00000000-0005-0000-0000-0000DC070000}"/>
    <cellStyle name="Normal 7 4 2 3" xfId="1971" xr:uid="{00000000-0005-0000-0000-0000DD070000}"/>
    <cellStyle name="Normal 7 4 2 3 2" xfId="1972" xr:uid="{00000000-0005-0000-0000-0000DE070000}"/>
    <cellStyle name="Normal 7 4 2 4" xfId="1973" xr:uid="{00000000-0005-0000-0000-0000DF070000}"/>
    <cellStyle name="Normal 7 4 3" xfId="1974" xr:uid="{00000000-0005-0000-0000-0000E0070000}"/>
    <cellStyle name="Normal 7 4 3 2" xfId="1975" xr:uid="{00000000-0005-0000-0000-0000E1070000}"/>
    <cellStyle name="Normal 7 4 3 2 2" xfId="1976" xr:uid="{00000000-0005-0000-0000-0000E2070000}"/>
    <cellStyle name="Normal 7 4 3 3" xfId="1977" xr:uid="{00000000-0005-0000-0000-0000E3070000}"/>
    <cellStyle name="Normal 7 4 4" xfId="1978" xr:uid="{00000000-0005-0000-0000-0000E4070000}"/>
    <cellStyle name="Normal 7 4 4 2" xfId="1979" xr:uid="{00000000-0005-0000-0000-0000E5070000}"/>
    <cellStyle name="Normal 7 4 5" xfId="1980" xr:uid="{00000000-0005-0000-0000-0000E6070000}"/>
    <cellStyle name="Normal 7 5" xfId="1981" xr:uid="{00000000-0005-0000-0000-0000E7070000}"/>
    <cellStyle name="Normal 7 5 2" xfId="1982" xr:uid="{00000000-0005-0000-0000-0000E8070000}"/>
    <cellStyle name="Normal 7 5 2 2" xfId="1983" xr:uid="{00000000-0005-0000-0000-0000E9070000}"/>
    <cellStyle name="Normal 7 5 2 2 2" xfId="1984" xr:uid="{00000000-0005-0000-0000-0000EA070000}"/>
    <cellStyle name="Normal 7 5 2 2 2 2" xfId="1985" xr:uid="{00000000-0005-0000-0000-0000EB070000}"/>
    <cellStyle name="Normal 7 5 2 2 3" xfId="1986" xr:uid="{00000000-0005-0000-0000-0000EC070000}"/>
    <cellStyle name="Normal 7 5 2 3" xfId="1987" xr:uid="{00000000-0005-0000-0000-0000ED070000}"/>
    <cellStyle name="Normal 7 5 2 3 2" xfId="1988" xr:uid="{00000000-0005-0000-0000-0000EE070000}"/>
    <cellStyle name="Normal 7 5 2 4" xfId="1989" xr:uid="{00000000-0005-0000-0000-0000EF070000}"/>
    <cellStyle name="Normal 7 5 3" xfId="1990" xr:uid="{00000000-0005-0000-0000-0000F0070000}"/>
    <cellStyle name="Normal 7 5 3 2" xfId="1991" xr:uid="{00000000-0005-0000-0000-0000F1070000}"/>
    <cellStyle name="Normal 7 5 3 2 2" xfId="1992" xr:uid="{00000000-0005-0000-0000-0000F2070000}"/>
    <cellStyle name="Normal 7 5 3 3" xfId="1993" xr:uid="{00000000-0005-0000-0000-0000F3070000}"/>
    <cellStyle name="Normal 7 5 4" xfId="1994" xr:uid="{00000000-0005-0000-0000-0000F4070000}"/>
    <cellStyle name="Normal 7 5 4 2" xfId="1995" xr:uid="{00000000-0005-0000-0000-0000F5070000}"/>
    <cellStyle name="Normal 7 5 5" xfId="1996" xr:uid="{00000000-0005-0000-0000-0000F6070000}"/>
    <cellStyle name="Normal 7 6" xfId="1997" xr:uid="{00000000-0005-0000-0000-0000F7070000}"/>
    <cellStyle name="Normal 7 6 2" xfId="1998" xr:uid="{00000000-0005-0000-0000-0000F8070000}"/>
    <cellStyle name="Normal 7 6 2 2" xfId="1999" xr:uid="{00000000-0005-0000-0000-0000F9070000}"/>
    <cellStyle name="Normal 7 6 2 2 2" xfId="2000" xr:uid="{00000000-0005-0000-0000-0000FA070000}"/>
    <cellStyle name="Normal 7 6 2 2 2 2" xfId="2001" xr:uid="{00000000-0005-0000-0000-0000FB070000}"/>
    <cellStyle name="Normal 7 6 2 2 3" xfId="2002" xr:uid="{00000000-0005-0000-0000-0000FC070000}"/>
    <cellStyle name="Normal 7 6 2 3" xfId="2003" xr:uid="{00000000-0005-0000-0000-0000FD070000}"/>
    <cellStyle name="Normal 7 6 2 3 2" xfId="2004" xr:uid="{00000000-0005-0000-0000-0000FE070000}"/>
    <cellStyle name="Normal 7 6 2 4" xfId="2005" xr:uid="{00000000-0005-0000-0000-0000FF070000}"/>
    <cellStyle name="Normal 7 6 3" xfId="2006" xr:uid="{00000000-0005-0000-0000-000000080000}"/>
    <cellStyle name="Normal 7 6 3 2" xfId="2007" xr:uid="{00000000-0005-0000-0000-000001080000}"/>
    <cellStyle name="Normal 7 6 3 2 2" xfId="2008" xr:uid="{00000000-0005-0000-0000-000002080000}"/>
    <cellStyle name="Normal 7 6 3 3" xfId="2009" xr:uid="{00000000-0005-0000-0000-000003080000}"/>
    <cellStyle name="Normal 7 6 4" xfId="2010" xr:uid="{00000000-0005-0000-0000-000004080000}"/>
    <cellStyle name="Normal 7 6 4 2" xfId="2011" xr:uid="{00000000-0005-0000-0000-000005080000}"/>
    <cellStyle name="Normal 7 6 5" xfId="2012" xr:uid="{00000000-0005-0000-0000-000006080000}"/>
    <cellStyle name="Normal 7 7" xfId="2013" xr:uid="{00000000-0005-0000-0000-000007080000}"/>
    <cellStyle name="Normal 7 7 2" xfId="2014" xr:uid="{00000000-0005-0000-0000-000008080000}"/>
    <cellStyle name="Normal 7 7 2 2" xfId="2015" xr:uid="{00000000-0005-0000-0000-000009080000}"/>
    <cellStyle name="Normal 7 7 2 2 2" xfId="2016" xr:uid="{00000000-0005-0000-0000-00000A080000}"/>
    <cellStyle name="Normal 7 7 2 3" xfId="2017" xr:uid="{00000000-0005-0000-0000-00000B080000}"/>
    <cellStyle name="Normal 7 7 3" xfId="2018" xr:uid="{00000000-0005-0000-0000-00000C080000}"/>
    <cellStyle name="Normal 7 7 3 2" xfId="2019" xr:uid="{00000000-0005-0000-0000-00000D080000}"/>
    <cellStyle name="Normal 7 7 4" xfId="2020" xr:uid="{00000000-0005-0000-0000-00000E080000}"/>
    <cellStyle name="Normal 7 8" xfId="2021" xr:uid="{00000000-0005-0000-0000-00000F080000}"/>
    <cellStyle name="Normal 7 8 2" xfId="2022" xr:uid="{00000000-0005-0000-0000-000010080000}"/>
    <cellStyle name="Normal 7 8 2 2" xfId="2023" xr:uid="{00000000-0005-0000-0000-000011080000}"/>
    <cellStyle name="Normal 7 8 3" xfId="2024" xr:uid="{00000000-0005-0000-0000-000012080000}"/>
    <cellStyle name="Normal 7 9" xfId="2025" xr:uid="{00000000-0005-0000-0000-000013080000}"/>
    <cellStyle name="Normal 7 9 2" xfId="2026" xr:uid="{00000000-0005-0000-0000-000014080000}"/>
    <cellStyle name="Normal 8" xfId="2027" xr:uid="{00000000-0005-0000-0000-000015080000}"/>
    <cellStyle name="Normal 8 10" xfId="2028" xr:uid="{00000000-0005-0000-0000-000016080000}"/>
    <cellStyle name="Normal 8 11" xfId="2029" xr:uid="{00000000-0005-0000-0000-000017080000}"/>
    <cellStyle name="Normal 8 11 2" xfId="2030" xr:uid="{00000000-0005-0000-0000-000018080000}"/>
    <cellStyle name="Normal 8 11 3" xfId="2031" xr:uid="{00000000-0005-0000-0000-000019080000}"/>
    <cellStyle name="Normal 8 2" xfId="2032" xr:uid="{00000000-0005-0000-0000-00001A080000}"/>
    <cellStyle name="Normal 8 2 2" xfId="2033" xr:uid="{00000000-0005-0000-0000-00001B080000}"/>
    <cellStyle name="Normal 8 2 2 2" xfId="2034" xr:uid="{00000000-0005-0000-0000-00001C080000}"/>
    <cellStyle name="Normal 8 2 2 2 2" xfId="2035" xr:uid="{00000000-0005-0000-0000-00001D080000}"/>
    <cellStyle name="Normal 8 2 2 2 2 2" xfId="2036" xr:uid="{00000000-0005-0000-0000-00001E080000}"/>
    <cellStyle name="Normal 8 2 2 2 3" xfId="2037" xr:uid="{00000000-0005-0000-0000-00001F080000}"/>
    <cellStyle name="Normal 8 2 2 3" xfId="2038" xr:uid="{00000000-0005-0000-0000-000020080000}"/>
    <cellStyle name="Normal 8 2 2 3 2" xfId="2039" xr:uid="{00000000-0005-0000-0000-000021080000}"/>
    <cellStyle name="Normal 8 2 2 4" xfId="2040" xr:uid="{00000000-0005-0000-0000-000022080000}"/>
    <cellStyle name="Normal 8 2 3" xfId="2041" xr:uid="{00000000-0005-0000-0000-000023080000}"/>
    <cellStyle name="Normal 8 2 3 2" xfId="2042" xr:uid="{00000000-0005-0000-0000-000024080000}"/>
    <cellStyle name="Normal 8 2 3 2 2" xfId="2043" xr:uid="{00000000-0005-0000-0000-000025080000}"/>
    <cellStyle name="Normal 8 2 3 3" xfId="2044" xr:uid="{00000000-0005-0000-0000-000026080000}"/>
    <cellStyle name="Normal 8 2 4" xfId="2045" xr:uid="{00000000-0005-0000-0000-000027080000}"/>
    <cellStyle name="Normal 8 2 4 2" xfId="2046" xr:uid="{00000000-0005-0000-0000-000028080000}"/>
    <cellStyle name="Normal 8 2 5" xfId="2047" xr:uid="{00000000-0005-0000-0000-000029080000}"/>
    <cellStyle name="Normal 8 3" xfId="2048" xr:uid="{00000000-0005-0000-0000-00002A080000}"/>
    <cellStyle name="Normal 8 3 2" xfId="2049" xr:uid="{00000000-0005-0000-0000-00002B080000}"/>
    <cellStyle name="Normal 8 3 2 2" xfId="2050" xr:uid="{00000000-0005-0000-0000-00002C080000}"/>
    <cellStyle name="Normal 8 3 2 2 2" xfId="2051" xr:uid="{00000000-0005-0000-0000-00002D080000}"/>
    <cellStyle name="Normal 8 3 2 2 2 2" xfId="2052" xr:uid="{00000000-0005-0000-0000-00002E080000}"/>
    <cellStyle name="Normal 8 3 2 2 3" xfId="2053" xr:uid="{00000000-0005-0000-0000-00002F080000}"/>
    <cellStyle name="Normal 8 3 2 3" xfId="2054" xr:uid="{00000000-0005-0000-0000-000030080000}"/>
    <cellStyle name="Normal 8 3 2 3 2" xfId="2055" xr:uid="{00000000-0005-0000-0000-000031080000}"/>
    <cellStyle name="Normal 8 3 2 4" xfId="2056" xr:uid="{00000000-0005-0000-0000-000032080000}"/>
    <cellStyle name="Normal 8 3 3" xfId="2057" xr:uid="{00000000-0005-0000-0000-000033080000}"/>
    <cellStyle name="Normal 8 3 3 2" xfId="2058" xr:uid="{00000000-0005-0000-0000-000034080000}"/>
    <cellStyle name="Normal 8 3 3 2 2" xfId="2059" xr:uid="{00000000-0005-0000-0000-000035080000}"/>
    <cellStyle name="Normal 8 3 3 3" xfId="2060" xr:uid="{00000000-0005-0000-0000-000036080000}"/>
    <cellStyle name="Normal 8 3 4" xfId="2061" xr:uid="{00000000-0005-0000-0000-000037080000}"/>
    <cellStyle name="Normal 8 3 4 2" xfId="2062" xr:uid="{00000000-0005-0000-0000-000038080000}"/>
    <cellStyle name="Normal 8 3 5" xfId="2063" xr:uid="{00000000-0005-0000-0000-000039080000}"/>
    <cellStyle name="Normal 8 4" xfId="2064" xr:uid="{00000000-0005-0000-0000-00003A080000}"/>
    <cellStyle name="Normal 8 4 2" xfId="2065" xr:uid="{00000000-0005-0000-0000-00003B080000}"/>
    <cellStyle name="Normal 8 4 2 2" xfId="2066" xr:uid="{00000000-0005-0000-0000-00003C080000}"/>
    <cellStyle name="Normal 8 4 2 2 2" xfId="2067" xr:uid="{00000000-0005-0000-0000-00003D080000}"/>
    <cellStyle name="Normal 8 4 2 2 2 2" xfId="2068" xr:uid="{00000000-0005-0000-0000-00003E080000}"/>
    <cellStyle name="Normal 8 4 2 2 3" xfId="2069" xr:uid="{00000000-0005-0000-0000-00003F080000}"/>
    <cellStyle name="Normal 8 4 2 3" xfId="2070" xr:uid="{00000000-0005-0000-0000-000040080000}"/>
    <cellStyle name="Normal 8 4 2 3 2" xfId="2071" xr:uid="{00000000-0005-0000-0000-000041080000}"/>
    <cellStyle name="Normal 8 4 2 4" xfId="2072" xr:uid="{00000000-0005-0000-0000-000042080000}"/>
    <cellStyle name="Normal 8 4 3" xfId="2073" xr:uid="{00000000-0005-0000-0000-000043080000}"/>
    <cellStyle name="Normal 8 4 3 2" xfId="2074" xr:uid="{00000000-0005-0000-0000-000044080000}"/>
    <cellStyle name="Normal 8 4 3 2 2" xfId="2075" xr:uid="{00000000-0005-0000-0000-000045080000}"/>
    <cellStyle name="Normal 8 4 3 3" xfId="2076" xr:uid="{00000000-0005-0000-0000-000046080000}"/>
    <cellStyle name="Normal 8 4 4" xfId="2077" xr:uid="{00000000-0005-0000-0000-000047080000}"/>
    <cellStyle name="Normal 8 4 4 2" xfId="2078" xr:uid="{00000000-0005-0000-0000-000048080000}"/>
    <cellStyle name="Normal 8 4 5" xfId="2079" xr:uid="{00000000-0005-0000-0000-000049080000}"/>
    <cellStyle name="Normal 8 5" xfId="2080" xr:uid="{00000000-0005-0000-0000-00004A080000}"/>
    <cellStyle name="Normal 8 5 2" xfId="2081" xr:uid="{00000000-0005-0000-0000-00004B080000}"/>
    <cellStyle name="Normal 8 5 2 2" xfId="2082" xr:uid="{00000000-0005-0000-0000-00004C080000}"/>
    <cellStyle name="Normal 8 5 2 2 2" xfId="2083" xr:uid="{00000000-0005-0000-0000-00004D080000}"/>
    <cellStyle name="Normal 8 5 2 2 2 2" xfId="2084" xr:uid="{00000000-0005-0000-0000-00004E080000}"/>
    <cellStyle name="Normal 8 5 2 2 3" xfId="2085" xr:uid="{00000000-0005-0000-0000-00004F080000}"/>
    <cellStyle name="Normal 8 5 2 3" xfId="2086" xr:uid="{00000000-0005-0000-0000-000050080000}"/>
    <cellStyle name="Normal 8 5 2 3 2" xfId="2087" xr:uid="{00000000-0005-0000-0000-000051080000}"/>
    <cellStyle name="Normal 8 5 2 4" xfId="2088" xr:uid="{00000000-0005-0000-0000-000052080000}"/>
    <cellStyle name="Normal 8 5 3" xfId="2089" xr:uid="{00000000-0005-0000-0000-000053080000}"/>
    <cellStyle name="Normal 8 5 3 2" xfId="2090" xr:uid="{00000000-0005-0000-0000-000054080000}"/>
    <cellStyle name="Normal 8 5 3 2 2" xfId="2091" xr:uid="{00000000-0005-0000-0000-000055080000}"/>
    <cellStyle name="Normal 8 5 3 3" xfId="2092" xr:uid="{00000000-0005-0000-0000-000056080000}"/>
    <cellStyle name="Normal 8 5 4" xfId="2093" xr:uid="{00000000-0005-0000-0000-000057080000}"/>
    <cellStyle name="Normal 8 5 4 2" xfId="2094" xr:uid="{00000000-0005-0000-0000-000058080000}"/>
    <cellStyle name="Normal 8 5 5" xfId="2095" xr:uid="{00000000-0005-0000-0000-000059080000}"/>
    <cellStyle name="Normal 8 6" xfId="2096" xr:uid="{00000000-0005-0000-0000-00005A080000}"/>
    <cellStyle name="Normal 8 6 2" xfId="2097" xr:uid="{00000000-0005-0000-0000-00005B080000}"/>
    <cellStyle name="Normal 8 6 2 2" xfId="2098" xr:uid="{00000000-0005-0000-0000-00005C080000}"/>
    <cellStyle name="Normal 8 6 2 2 2" xfId="2099" xr:uid="{00000000-0005-0000-0000-00005D080000}"/>
    <cellStyle name="Normal 8 6 2 2 2 2" xfId="2100" xr:uid="{00000000-0005-0000-0000-00005E080000}"/>
    <cellStyle name="Normal 8 6 2 2 3" xfId="2101" xr:uid="{00000000-0005-0000-0000-00005F080000}"/>
    <cellStyle name="Normal 8 6 2 3" xfId="2102" xr:uid="{00000000-0005-0000-0000-000060080000}"/>
    <cellStyle name="Normal 8 6 2 3 2" xfId="2103" xr:uid="{00000000-0005-0000-0000-000061080000}"/>
    <cellStyle name="Normal 8 6 2 4" xfId="2104" xr:uid="{00000000-0005-0000-0000-000062080000}"/>
    <cellStyle name="Normal 8 6 3" xfId="2105" xr:uid="{00000000-0005-0000-0000-000063080000}"/>
    <cellStyle name="Normal 8 6 3 2" xfId="2106" xr:uid="{00000000-0005-0000-0000-000064080000}"/>
    <cellStyle name="Normal 8 6 3 2 2" xfId="2107" xr:uid="{00000000-0005-0000-0000-000065080000}"/>
    <cellStyle name="Normal 8 6 3 3" xfId="2108" xr:uid="{00000000-0005-0000-0000-000066080000}"/>
    <cellStyle name="Normal 8 6 4" xfId="2109" xr:uid="{00000000-0005-0000-0000-000067080000}"/>
    <cellStyle name="Normal 8 6 4 2" xfId="2110" xr:uid="{00000000-0005-0000-0000-000068080000}"/>
    <cellStyle name="Normal 8 6 5" xfId="2111" xr:uid="{00000000-0005-0000-0000-000069080000}"/>
    <cellStyle name="Normal 8 7" xfId="2112" xr:uid="{00000000-0005-0000-0000-00006A080000}"/>
    <cellStyle name="Normal 8 7 2" xfId="2113" xr:uid="{00000000-0005-0000-0000-00006B080000}"/>
    <cellStyle name="Normal 8 7 2 2" xfId="2114" xr:uid="{00000000-0005-0000-0000-00006C080000}"/>
    <cellStyle name="Normal 8 7 2 2 2" xfId="2115" xr:uid="{00000000-0005-0000-0000-00006D080000}"/>
    <cellStyle name="Normal 8 7 2 3" xfId="2116" xr:uid="{00000000-0005-0000-0000-00006E080000}"/>
    <cellStyle name="Normal 8 7 3" xfId="2117" xr:uid="{00000000-0005-0000-0000-00006F080000}"/>
    <cellStyle name="Normal 8 7 3 2" xfId="2118" xr:uid="{00000000-0005-0000-0000-000070080000}"/>
    <cellStyle name="Normal 8 7 4" xfId="2119" xr:uid="{00000000-0005-0000-0000-000071080000}"/>
    <cellStyle name="Normal 8 8" xfId="2120" xr:uid="{00000000-0005-0000-0000-000072080000}"/>
    <cellStyle name="Normal 8 8 2" xfId="2121" xr:uid="{00000000-0005-0000-0000-000073080000}"/>
    <cellStyle name="Normal 8 8 2 2" xfId="2122" xr:uid="{00000000-0005-0000-0000-000074080000}"/>
    <cellStyle name="Normal 8 8 3" xfId="2123" xr:uid="{00000000-0005-0000-0000-000075080000}"/>
    <cellStyle name="Normal 8 9" xfId="2124" xr:uid="{00000000-0005-0000-0000-000076080000}"/>
    <cellStyle name="Normal 8 9 2" xfId="2125" xr:uid="{00000000-0005-0000-0000-000077080000}"/>
    <cellStyle name="Normal 9" xfId="2126" xr:uid="{00000000-0005-0000-0000-000078080000}"/>
    <cellStyle name="Normal 9 10" xfId="2127" xr:uid="{00000000-0005-0000-0000-000079080000}"/>
    <cellStyle name="Normal 9 10 2" xfId="2128" xr:uid="{00000000-0005-0000-0000-00007A080000}"/>
    <cellStyle name="Normal 9 10 2 2" xfId="2129" xr:uid="{00000000-0005-0000-0000-00007B080000}"/>
    <cellStyle name="Normal 9 10 3" xfId="2130" xr:uid="{00000000-0005-0000-0000-00007C080000}"/>
    <cellStyle name="Normal 9 11" xfId="2131" xr:uid="{00000000-0005-0000-0000-00007D080000}"/>
    <cellStyle name="Normal 9 11 2" xfId="2132" xr:uid="{00000000-0005-0000-0000-00007E080000}"/>
    <cellStyle name="Normal 9 12" xfId="2133" xr:uid="{00000000-0005-0000-0000-00007F080000}"/>
    <cellStyle name="Normal 9 2" xfId="2134" xr:uid="{00000000-0005-0000-0000-000080080000}"/>
    <cellStyle name="Normal 9 2 10" xfId="2135" xr:uid="{00000000-0005-0000-0000-000081080000}"/>
    <cellStyle name="Normal 9 2 2" xfId="2136" xr:uid="{00000000-0005-0000-0000-000082080000}"/>
    <cellStyle name="Normal 9 2 2 2" xfId="2137" xr:uid="{00000000-0005-0000-0000-000083080000}"/>
    <cellStyle name="Normal 9 2 2 2 2" xfId="2138" xr:uid="{00000000-0005-0000-0000-000084080000}"/>
    <cellStyle name="Normal 9 2 2 2 2 2" xfId="2139" xr:uid="{00000000-0005-0000-0000-000085080000}"/>
    <cellStyle name="Normal 9 2 2 2 2 2 2" xfId="2140" xr:uid="{00000000-0005-0000-0000-000086080000}"/>
    <cellStyle name="Normal 9 2 2 2 2 3" xfId="2141" xr:uid="{00000000-0005-0000-0000-000087080000}"/>
    <cellStyle name="Normal 9 2 2 2 3" xfId="2142" xr:uid="{00000000-0005-0000-0000-000088080000}"/>
    <cellStyle name="Normal 9 2 2 2 3 2" xfId="2143" xr:uid="{00000000-0005-0000-0000-000089080000}"/>
    <cellStyle name="Normal 9 2 2 2 4" xfId="2144" xr:uid="{00000000-0005-0000-0000-00008A080000}"/>
    <cellStyle name="Normal 9 2 2 3" xfId="2145" xr:uid="{00000000-0005-0000-0000-00008B080000}"/>
    <cellStyle name="Normal 9 2 2 3 2" xfId="2146" xr:uid="{00000000-0005-0000-0000-00008C080000}"/>
    <cellStyle name="Normal 9 2 2 3 2 2" xfId="2147" xr:uid="{00000000-0005-0000-0000-00008D080000}"/>
    <cellStyle name="Normal 9 2 2 3 3" xfId="2148" xr:uid="{00000000-0005-0000-0000-00008E080000}"/>
    <cellStyle name="Normal 9 2 2 4" xfId="2149" xr:uid="{00000000-0005-0000-0000-00008F080000}"/>
    <cellStyle name="Normal 9 2 2 4 2" xfId="2150" xr:uid="{00000000-0005-0000-0000-000090080000}"/>
    <cellStyle name="Normal 9 2 2 5" xfId="2151" xr:uid="{00000000-0005-0000-0000-000091080000}"/>
    <cellStyle name="Normal 9 2 3" xfId="2152" xr:uid="{00000000-0005-0000-0000-000092080000}"/>
    <cellStyle name="Normal 9 2 3 2" xfId="2153" xr:uid="{00000000-0005-0000-0000-000093080000}"/>
    <cellStyle name="Normal 9 2 3 2 2" xfId="2154" xr:uid="{00000000-0005-0000-0000-000094080000}"/>
    <cellStyle name="Normal 9 2 3 2 2 2" xfId="2155" xr:uid="{00000000-0005-0000-0000-000095080000}"/>
    <cellStyle name="Normal 9 2 3 2 2 2 2" xfId="2156" xr:uid="{00000000-0005-0000-0000-000096080000}"/>
    <cellStyle name="Normal 9 2 3 2 2 3" xfId="2157" xr:uid="{00000000-0005-0000-0000-000097080000}"/>
    <cellStyle name="Normal 9 2 3 2 3" xfId="2158" xr:uid="{00000000-0005-0000-0000-000098080000}"/>
    <cellStyle name="Normal 9 2 3 2 3 2" xfId="2159" xr:uid="{00000000-0005-0000-0000-000099080000}"/>
    <cellStyle name="Normal 9 2 3 2 4" xfId="2160" xr:uid="{00000000-0005-0000-0000-00009A080000}"/>
    <cellStyle name="Normal 9 2 3 3" xfId="2161" xr:uid="{00000000-0005-0000-0000-00009B080000}"/>
    <cellStyle name="Normal 9 2 3 3 2" xfId="2162" xr:uid="{00000000-0005-0000-0000-00009C080000}"/>
    <cellStyle name="Normal 9 2 3 3 2 2" xfId="2163" xr:uid="{00000000-0005-0000-0000-00009D080000}"/>
    <cellStyle name="Normal 9 2 3 3 3" xfId="2164" xr:uid="{00000000-0005-0000-0000-00009E080000}"/>
    <cellStyle name="Normal 9 2 3 4" xfId="2165" xr:uid="{00000000-0005-0000-0000-00009F080000}"/>
    <cellStyle name="Normal 9 2 3 4 2" xfId="2166" xr:uid="{00000000-0005-0000-0000-0000A0080000}"/>
    <cellStyle name="Normal 9 2 3 5" xfId="2167" xr:uid="{00000000-0005-0000-0000-0000A1080000}"/>
    <cellStyle name="Normal 9 2 4" xfId="2168" xr:uid="{00000000-0005-0000-0000-0000A2080000}"/>
    <cellStyle name="Normal 9 2 4 2" xfId="2169" xr:uid="{00000000-0005-0000-0000-0000A3080000}"/>
    <cellStyle name="Normal 9 2 4 2 2" xfId="2170" xr:uid="{00000000-0005-0000-0000-0000A4080000}"/>
    <cellStyle name="Normal 9 2 4 2 2 2" xfId="2171" xr:uid="{00000000-0005-0000-0000-0000A5080000}"/>
    <cellStyle name="Normal 9 2 4 2 2 2 2" xfId="2172" xr:uid="{00000000-0005-0000-0000-0000A6080000}"/>
    <cellStyle name="Normal 9 2 4 2 2 3" xfId="2173" xr:uid="{00000000-0005-0000-0000-0000A7080000}"/>
    <cellStyle name="Normal 9 2 4 2 3" xfId="2174" xr:uid="{00000000-0005-0000-0000-0000A8080000}"/>
    <cellStyle name="Normal 9 2 4 2 3 2" xfId="2175" xr:uid="{00000000-0005-0000-0000-0000A9080000}"/>
    <cellStyle name="Normal 9 2 4 2 4" xfId="2176" xr:uid="{00000000-0005-0000-0000-0000AA080000}"/>
    <cellStyle name="Normal 9 2 4 3" xfId="2177" xr:uid="{00000000-0005-0000-0000-0000AB080000}"/>
    <cellStyle name="Normal 9 2 4 3 2" xfId="2178" xr:uid="{00000000-0005-0000-0000-0000AC080000}"/>
    <cellStyle name="Normal 9 2 4 3 2 2" xfId="2179" xr:uid="{00000000-0005-0000-0000-0000AD080000}"/>
    <cellStyle name="Normal 9 2 4 3 3" xfId="2180" xr:uid="{00000000-0005-0000-0000-0000AE080000}"/>
    <cellStyle name="Normal 9 2 4 4" xfId="2181" xr:uid="{00000000-0005-0000-0000-0000AF080000}"/>
    <cellStyle name="Normal 9 2 4 4 2" xfId="2182" xr:uid="{00000000-0005-0000-0000-0000B0080000}"/>
    <cellStyle name="Normal 9 2 4 5" xfId="2183" xr:uid="{00000000-0005-0000-0000-0000B1080000}"/>
    <cellStyle name="Normal 9 2 5" xfId="2184" xr:uid="{00000000-0005-0000-0000-0000B2080000}"/>
    <cellStyle name="Normal 9 2 5 2" xfId="2185" xr:uid="{00000000-0005-0000-0000-0000B3080000}"/>
    <cellStyle name="Normal 9 2 5 2 2" xfId="2186" xr:uid="{00000000-0005-0000-0000-0000B4080000}"/>
    <cellStyle name="Normal 9 2 5 2 2 2" xfId="2187" xr:uid="{00000000-0005-0000-0000-0000B5080000}"/>
    <cellStyle name="Normal 9 2 5 2 2 2 2" xfId="2188" xr:uid="{00000000-0005-0000-0000-0000B6080000}"/>
    <cellStyle name="Normal 9 2 5 2 2 3" xfId="2189" xr:uid="{00000000-0005-0000-0000-0000B7080000}"/>
    <cellStyle name="Normal 9 2 5 2 3" xfId="2190" xr:uid="{00000000-0005-0000-0000-0000B8080000}"/>
    <cellStyle name="Normal 9 2 5 2 3 2" xfId="2191" xr:uid="{00000000-0005-0000-0000-0000B9080000}"/>
    <cellStyle name="Normal 9 2 5 2 4" xfId="2192" xr:uid="{00000000-0005-0000-0000-0000BA080000}"/>
    <cellStyle name="Normal 9 2 5 3" xfId="2193" xr:uid="{00000000-0005-0000-0000-0000BB080000}"/>
    <cellStyle name="Normal 9 2 5 3 2" xfId="2194" xr:uid="{00000000-0005-0000-0000-0000BC080000}"/>
    <cellStyle name="Normal 9 2 5 3 2 2" xfId="2195" xr:uid="{00000000-0005-0000-0000-0000BD080000}"/>
    <cellStyle name="Normal 9 2 5 3 3" xfId="2196" xr:uid="{00000000-0005-0000-0000-0000BE080000}"/>
    <cellStyle name="Normal 9 2 5 4" xfId="2197" xr:uid="{00000000-0005-0000-0000-0000BF080000}"/>
    <cellStyle name="Normal 9 2 5 4 2" xfId="2198" xr:uid="{00000000-0005-0000-0000-0000C0080000}"/>
    <cellStyle name="Normal 9 2 5 5" xfId="2199" xr:uid="{00000000-0005-0000-0000-0000C1080000}"/>
    <cellStyle name="Normal 9 2 6" xfId="2200" xr:uid="{00000000-0005-0000-0000-0000C2080000}"/>
    <cellStyle name="Normal 9 2 6 2" xfId="2201" xr:uid="{00000000-0005-0000-0000-0000C3080000}"/>
    <cellStyle name="Normal 9 2 6 2 2" xfId="2202" xr:uid="{00000000-0005-0000-0000-0000C4080000}"/>
    <cellStyle name="Normal 9 2 6 2 2 2" xfId="2203" xr:uid="{00000000-0005-0000-0000-0000C5080000}"/>
    <cellStyle name="Normal 9 2 6 2 2 2 2" xfId="2204" xr:uid="{00000000-0005-0000-0000-0000C6080000}"/>
    <cellStyle name="Normal 9 2 6 2 2 3" xfId="2205" xr:uid="{00000000-0005-0000-0000-0000C7080000}"/>
    <cellStyle name="Normal 9 2 6 2 3" xfId="2206" xr:uid="{00000000-0005-0000-0000-0000C8080000}"/>
    <cellStyle name="Normal 9 2 6 2 3 2" xfId="2207" xr:uid="{00000000-0005-0000-0000-0000C9080000}"/>
    <cellStyle name="Normal 9 2 6 2 4" xfId="2208" xr:uid="{00000000-0005-0000-0000-0000CA080000}"/>
    <cellStyle name="Normal 9 2 6 3" xfId="2209" xr:uid="{00000000-0005-0000-0000-0000CB080000}"/>
    <cellStyle name="Normal 9 2 6 3 2" xfId="2210" xr:uid="{00000000-0005-0000-0000-0000CC080000}"/>
    <cellStyle name="Normal 9 2 6 3 2 2" xfId="2211" xr:uid="{00000000-0005-0000-0000-0000CD080000}"/>
    <cellStyle name="Normal 9 2 6 3 3" xfId="2212" xr:uid="{00000000-0005-0000-0000-0000CE080000}"/>
    <cellStyle name="Normal 9 2 6 4" xfId="2213" xr:uid="{00000000-0005-0000-0000-0000CF080000}"/>
    <cellStyle name="Normal 9 2 6 4 2" xfId="2214" xr:uid="{00000000-0005-0000-0000-0000D0080000}"/>
    <cellStyle name="Normal 9 2 6 5" xfId="2215" xr:uid="{00000000-0005-0000-0000-0000D1080000}"/>
    <cellStyle name="Normal 9 2 7" xfId="2216" xr:uid="{00000000-0005-0000-0000-0000D2080000}"/>
    <cellStyle name="Normal 9 2 7 2" xfId="2217" xr:uid="{00000000-0005-0000-0000-0000D3080000}"/>
    <cellStyle name="Normal 9 2 7 2 2" xfId="2218" xr:uid="{00000000-0005-0000-0000-0000D4080000}"/>
    <cellStyle name="Normal 9 2 7 2 2 2" xfId="2219" xr:uid="{00000000-0005-0000-0000-0000D5080000}"/>
    <cellStyle name="Normal 9 2 7 2 3" xfId="2220" xr:uid="{00000000-0005-0000-0000-0000D6080000}"/>
    <cellStyle name="Normal 9 2 7 3" xfId="2221" xr:uid="{00000000-0005-0000-0000-0000D7080000}"/>
    <cellStyle name="Normal 9 2 7 3 2" xfId="2222" xr:uid="{00000000-0005-0000-0000-0000D8080000}"/>
    <cellStyle name="Normal 9 2 7 4" xfId="2223" xr:uid="{00000000-0005-0000-0000-0000D9080000}"/>
    <cellStyle name="Normal 9 2 8" xfId="2224" xr:uid="{00000000-0005-0000-0000-0000DA080000}"/>
    <cellStyle name="Normal 9 2 8 2" xfId="2225" xr:uid="{00000000-0005-0000-0000-0000DB080000}"/>
    <cellStyle name="Normal 9 2 8 2 2" xfId="2226" xr:uid="{00000000-0005-0000-0000-0000DC080000}"/>
    <cellStyle name="Normal 9 2 8 3" xfId="2227" xr:uid="{00000000-0005-0000-0000-0000DD080000}"/>
    <cellStyle name="Normal 9 2 9" xfId="2228" xr:uid="{00000000-0005-0000-0000-0000DE080000}"/>
    <cellStyle name="Normal 9 2 9 2" xfId="2229" xr:uid="{00000000-0005-0000-0000-0000DF080000}"/>
    <cellStyle name="Normal 9 3" xfId="2230" xr:uid="{00000000-0005-0000-0000-0000E0080000}"/>
    <cellStyle name="Normal 9 3 2" xfId="2231" xr:uid="{00000000-0005-0000-0000-0000E1080000}"/>
    <cellStyle name="Normal 9 3 2 2" xfId="2232" xr:uid="{00000000-0005-0000-0000-0000E2080000}"/>
    <cellStyle name="Normal 9 3 2 2 2" xfId="2233" xr:uid="{00000000-0005-0000-0000-0000E3080000}"/>
    <cellStyle name="Normal 9 3 2 2 2 2" xfId="2234" xr:uid="{00000000-0005-0000-0000-0000E4080000}"/>
    <cellStyle name="Normal 9 3 2 2 3" xfId="2235" xr:uid="{00000000-0005-0000-0000-0000E5080000}"/>
    <cellStyle name="Normal 9 3 2 3" xfId="2236" xr:uid="{00000000-0005-0000-0000-0000E6080000}"/>
    <cellStyle name="Normal 9 3 2 3 2" xfId="2237" xr:uid="{00000000-0005-0000-0000-0000E7080000}"/>
    <cellStyle name="Normal 9 3 2 4" xfId="2238" xr:uid="{00000000-0005-0000-0000-0000E8080000}"/>
    <cellStyle name="Normal 9 3 3" xfId="2239" xr:uid="{00000000-0005-0000-0000-0000E9080000}"/>
    <cellStyle name="Normal 9 3 3 2" xfId="2240" xr:uid="{00000000-0005-0000-0000-0000EA080000}"/>
    <cellStyle name="Normal 9 3 3 2 2" xfId="2241" xr:uid="{00000000-0005-0000-0000-0000EB080000}"/>
    <cellStyle name="Normal 9 3 3 3" xfId="2242" xr:uid="{00000000-0005-0000-0000-0000EC080000}"/>
    <cellStyle name="Normal 9 3 4" xfId="2243" xr:uid="{00000000-0005-0000-0000-0000ED080000}"/>
    <cellStyle name="Normal 9 3 4 2" xfId="2244" xr:uid="{00000000-0005-0000-0000-0000EE080000}"/>
    <cellStyle name="Normal 9 3 5" xfId="2245" xr:uid="{00000000-0005-0000-0000-0000EF080000}"/>
    <cellStyle name="Normal 9 4" xfId="2246" xr:uid="{00000000-0005-0000-0000-0000F0080000}"/>
    <cellStyle name="Normal 9 4 2" xfId="2247" xr:uid="{00000000-0005-0000-0000-0000F1080000}"/>
    <cellStyle name="Normal 9 4 2 2" xfId="2248" xr:uid="{00000000-0005-0000-0000-0000F2080000}"/>
    <cellStyle name="Normal 9 4 2 2 2" xfId="2249" xr:uid="{00000000-0005-0000-0000-0000F3080000}"/>
    <cellStyle name="Normal 9 4 2 2 2 2" xfId="2250" xr:uid="{00000000-0005-0000-0000-0000F4080000}"/>
    <cellStyle name="Normal 9 4 2 2 3" xfId="2251" xr:uid="{00000000-0005-0000-0000-0000F5080000}"/>
    <cellStyle name="Normal 9 4 2 3" xfId="2252" xr:uid="{00000000-0005-0000-0000-0000F6080000}"/>
    <cellStyle name="Normal 9 4 2 3 2" xfId="2253" xr:uid="{00000000-0005-0000-0000-0000F7080000}"/>
    <cellStyle name="Normal 9 4 2 4" xfId="2254" xr:uid="{00000000-0005-0000-0000-0000F8080000}"/>
    <cellStyle name="Normal 9 4 3" xfId="2255" xr:uid="{00000000-0005-0000-0000-0000F9080000}"/>
    <cellStyle name="Normal 9 4 3 2" xfId="2256" xr:uid="{00000000-0005-0000-0000-0000FA080000}"/>
    <cellStyle name="Normal 9 4 3 2 2" xfId="2257" xr:uid="{00000000-0005-0000-0000-0000FB080000}"/>
    <cellStyle name="Normal 9 4 3 3" xfId="2258" xr:uid="{00000000-0005-0000-0000-0000FC080000}"/>
    <cellStyle name="Normal 9 4 4" xfId="2259" xr:uid="{00000000-0005-0000-0000-0000FD080000}"/>
    <cellStyle name="Normal 9 4 4 2" xfId="2260" xr:uid="{00000000-0005-0000-0000-0000FE080000}"/>
    <cellStyle name="Normal 9 4 5" xfId="2261" xr:uid="{00000000-0005-0000-0000-0000FF080000}"/>
    <cellStyle name="Normal 9 5" xfId="2262" xr:uid="{00000000-0005-0000-0000-000000090000}"/>
    <cellStyle name="Normal 9 5 2" xfId="2263" xr:uid="{00000000-0005-0000-0000-000001090000}"/>
    <cellStyle name="Normal 9 5 2 2" xfId="2264" xr:uid="{00000000-0005-0000-0000-000002090000}"/>
    <cellStyle name="Normal 9 5 2 2 2" xfId="2265" xr:uid="{00000000-0005-0000-0000-000003090000}"/>
    <cellStyle name="Normal 9 5 2 2 2 2" xfId="2266" xr:uid="{00000000-0005-0000-0000-000004090000}"/>
    <cellStyle name="Normal 9 5 2 2 3" xfId="2267" xr:uid="{00000000-0005-0000-0000-000005090000}"/>
    <cellStyle name="Normal 9 5 2 3" xfId="2268" xr:uid="{00000000-0005-0000-0000-000006090000}"/>
    <cellStyle name="Normal 9 5 2 3 2" xfId="2269" xr:uid="{00000000-0005-0000-0000-000007090000}"/>
    <cellStyle name="Normal 9 5 2 4" xfId="2270" xr:uid="{00000000-0005-0000-0000-000008090000}"/>
    <cellStyle name="Normal 9 5 3" xfId="2271" xr:uid="{00000000-0005-0000-0000-000009090000}"/>
    <cellStyle name="Normal 9 5 3 2" xfId="2272" xr:uid="{00000000-0005-0000-0000-00000A090000}"/>
    <cellStyle name="Normal 9 5 3 2 2" xfId="2273" xr:uid="{00000000-0005-0000-0000-00000B090000}"/>
    <cellStyle name="Normal 9 5 3 3" xfId="2274" xr:uid="{00000000-0005-0000-0000-00000C090000}"/>
    <cellStyle name="Normal 9 5 4" xfId="2275" xr:uid="{00000000-0005-0000-0000-00000D090000}"/>
    <cellStyle name="Normal 9 5 4 2" xfId="2276" xr:uid="{00000000-0005-0000-0000-00000E090000}"/>
    <cellStyle name="Normal 9 5 5" xfId="2277" xr:uid="{00000000-0005-0000-0000-00000F090000}"/>
    <cellStyle name="Normal 9 6" xfId="2278" xr:uid="{00000000-0005-0000-0000-000010090000}"/>
    <cellStyle name="Normal 9 6 2" xfId="2279" xr:uid="{00000000-0005-0000-0000-000011090000}"/>
    <cellStyle name="Normal 9 6 2 2" xfId="2280" xr:uid="{00000000-0005-0000-0000-000012090000}"/>
    <cellStyle name="Normal 9 6 2 2 2" xfId="2281" xr:uid="{00000000-0005-0000-0000-000013090000}"/>
    <cellStyle name="Normal 9 6 2 2 2 2" xfId="2282" xr:uid="{00000000-0005-0000-0000-000014090000}"/>
    <cellStyle name="Normal 9 6 2 2 3" xfId="2283" xr:uid="{00000000-0005-0000-0000-000015090000}"/>
    <cellStyle name="Normal 9 6 2 3" xfId="2284" xr:uid="{00000000-0005-0000-0000-000016090000}"/>
    <cellStyle name="Normal 9 6 2 3 2" xfId="2285" xr:uid="{00000000-0005-0000-0000-000017090000}"/>
    <cellStyle name="Normal 9 6 2 4" xfId="2286" xr:uid="{00000000-0005-0000-0000-000018090000}"/>
    <cellStyle name="Normal 9 6 3" xfId="2287" xr:uid="{00000000-0005-0000-0000-000019090000}"/>
    <cellStyle name="Normal 9 6 3 2" xfId="2288" xr:uid="{00000000-0005-0000-0000-00001A090000}"/>
    <cellStyle name="Normal 9 6 3 2 2" xfId="2289" xr:uid="{00000000-0005-0000-0000-00001B090000}"/>
    <cellStyle name="Normal 9 6 3 3" xfId="2290" xr:uid="{00000000-0005-0000-0000-00001C090000}"/>
    <cellStyle name="Normal 9 6 4" xfId="2291" xr:uid="{00000000-0005-0000-0000-00001D090000}"/>
    <cellStyle name="Normal 9 6 4 2" xfId="2292" xr:uid="{00000000-0005-0000-0000-00001E090000}"/>
    <cellStyle name="Normal 9 6 5" xfId="2293" xr:uid="{00000000-0005-0000-0000-00001F090000}"/>
    <cellStyle name="Normal 9 7" xfId="2294" xr:uid="{00000000-0005-0000-0000-000020090000}"/>
    <cellStyle name="Normal 9 7 2" xfId="2295" xr:uid="{00000000-0005-0000-0000-000021090000}"/>
    <cellStyle name="Normal 9 7 2 2" xfId="2296" xr:uid="{00000000-0005-0000-0000-000022090000}"/>
    <cellStyle name="Normal 9 7 2 2 2" xfId="2297" xr:uid="{00000000-0005-0000-0000-000023090000}"/>
    <cellStyle name="Normal 9 7 2 2 2 2" xfId="2298" xr:uid="{00000000-0005-0000-0000-000024090000}"/>
    <cellStyle name="Normal 9 7 2 2 3" xfId="2299" xr:uid="{00000000-0005-0000-0000-000025090000}"/>
    <cellStyle name="Normal 9 7 2 3" xfId="2300" xr:uid="{00000000-0005-0000-0000-000026090000}"/>
    <cellStyle name="Normal 9 7 2 3 2" xfId="2301" xr:uid="{00000000-0005-0000-0000-000027090000}"/>
    <cellStyle name="Normal 9 7 2 4" xfId="2302" xr:uid="{00000000-0005-0000-0000-000028090000}"/>
    <cellStyle name="Normal 9 7 3" xfId="2303" xr:uid="{00000000-0005-0000-0000-000029090000}"/>
    <cellStyle name="Normal 9 7 3 2" xfId="2304" xr:uid="{00000000-0005-0000-0000-00002A090000}"/>
    <cellStyle name="Normal 9 7 3 2 2" xfId="2305" xr:uid="{00000000-0005-0000-0000-00002B090000}"/>
    <cellStyle name="Normal 9 7 3 3" xfId="2306" xr:uid="{00000000-0005-0000-0000-00002C090000}"/>
    <cellStyle name="Normal 9 7 4" xfId="2307" xr:uid="{00000000-0005-0000-0000-00002D090000}"/>
    <cellStyle name="Normal 9 7 4 2" xfId="2308" xr:uid="{00000000-0005-0000-0000-00002E090000}"/>
    <cellStyle name="Normal 9 7 5" xfId="2309" xr:uid="{00000000-0005-0000-0000-00002F090000}"/>
    <cellStyle name="Normal 9 8" xfId="2310" xr:uid="{00000000-0005-0000-0000-000030090000}"/>
    <cellStyle name="Normal 9 8 2" xfId="2311" xr:uid="{00000000-0005-0000-0000-000031090000}"/>
    <cellStyle name="Normal 9 8 2 2" xfId="2312" xr:uid="{00000000-0005-0000-0000-000032090000}"/>
    <cellStyle name="Normal 9 8 2 2 2" xfId="2313" xr:uid="{00000000-0005-0000-0000-000033090000}"/>
    <cellStyle name="Normal 9 8 2 2 2 2" xfId="2314" xr:uid="{00000000-0005-0000-0000-000034090000}"/>
    <cellStyle name="Normal 9 8 2 2 3" xfId="2315" xr:uid="{00000000-0005-0000-0000-000035090000}"/>
    <cellStyle name="Normal 9 8 2 3" xfId="2316" xr:uid="{00000000-0005-0000-0000-000036090000}"/>
    <cellStyle name="Normal 9 8 2 3 2" xfId="2317" xr:uid="{00000000-0005-0000-0000-000037090000}"/>
    <cellStyle name="Normal 9 8 2 4" xfId="2318" xr:uid="{00000000-0005-0000-0000-000038090000}"/>
    <cellStyle name="Normal 9 8 3" xfId="2319" xr:uid="{00000000-0005-0000-0000-000039090000}"/>
    <cellStyle name="Normal 9 8 3 2" xfId="2320" xr:uid="{00000000-0005-0000-0000-00003A090000}"/>
    <cellStyle name="Normal 9 8 3 2 2" xfId="2321" xr:uid="{00000000-0005-0000-0000-00003B090000}"/>
    <cellStyle name="Normal 9 8 3 3" xfId="2322" xr:uid="{00000000-0005-0000-0000-00003C090000}"/>
    <cellStyle name="Normal 9 8 4" xfId="2323" xr:uid="{00000000-0005-0000-0000-00003D090000}"/>
    <cellStyle name="Normal 9 8 4 2" xfId="2324" xr:uid="{00000000-0005-0000-0000-00003E090000}"/>
    <cellStyle name="Normal 9 8 5" xfId="2325" xr:uid="{00000000-0005-0000-0000-00003F090000}"/>
    <cellStyle name="Normal 9 9" xfId="2326" xr:uid="{00000000-0005-0000-0000-000040090000}"/>
    <cellStyle name="Normal 9 9 2" xfId="2327" xr:uid="{00000000-0005-0000-0000-000041090000}"/>
    <cellStyle name="Normal 9 9 2 2" xfId="2328" xr:uid="{00000000-0005-0000-0000-000042090000}"/>
    <cellStyle name="Normal 9 9 2 2 2" xfId="2329" xr:uid="{00000000-0005-0000-0000-000043090000}"/>
    <cellStyle name="Normal 9 9 2 3" xfId="2330" xr:uid="{00000000-0005-0000-0000-000044090000}"/>
    <cellStyle name="Normal 9 9 3" xfId="2331" xr:uid="{00000000-0005-0000-0000-000045090000}"/>
    <cellStyle name="Normal 9 9 3 2" xfId="2332" xr:uid="{00000000-0005-0000-0000-000046090000}"/>
    <cellStyle name="Normal 9 9 4" xfId="2333" xr:uid="{00000000-0005-0000-0000-000047090000}"/>
    <cellStyle name="Nota 2" xfId="2334" xr:uid="{00000000-0005-0000-0000-000048090000}"/>
    <cellStyle name="Nota 2 2" xfId="2609" xr:uid="{00000000-0005-0000-0000-000049090000}"/>
    <cellStyle name="Nota 3" xfId="2335" xr:uid="{00000000-0005-0000-0000-00004A090000}"/>
    <cellStyle name="Nota 4" xfId="2336" xr:uid="{00000000-0005-0000-0000-00004B090000}"/>
    <cellStyle name="Nota 5" xfId="2337" xr:uid="{00000000-0005-0000-0000-00004C090000}"/>
    <cellStyle name="Note" xfId="2610" xr:uid="{00000000-0005-0000-0000-00004D090000}"/>
    <cellStyle name="Note 2" xfId="2338" xr:uid="{00000000-0005-0000-0000-00004E090000}"/>
    <cellStyle name="Note 3" xfId="2339" xr:uid="{00000000-0005-0000-0000-00004F090000}"/>
    <cellStyle name="Note 6" xfId="2340" xr:uid="{00000000-0005-0000-0000-000050090000}"/>
    <cellStyle name="Output" xfId="2341" xr:uid="{00000000-0005-0000-0000-000051090000}"/>
    <cellStyle name="Output 2" xfId="2342" xr:uid="{00000000-0005-0000-0000-000052090000}"/>
    <cellStyle name="Porcentagem 2" xfId="2343" xr:uid="{00000000-0005-0000-0000-000053090000}"/>
    <cellStyle name="Porcentagem 2 2" xfId="2344" xr:uid="{00000000-0005-0000-0000-000054090000}"/>
    <cellStyle name="Porcentagem 3" xfId="2345" xr:uid="{00000000-0005-0000-0000-000055090000}"/>
    <cellStyle name="Porcentagem 4" xfId="2346" xr:uid="{00000000-0005-0000-0000-000056090000}"/>
    <cellStyle name="Porcentagem 4 10" xfId="2347" xr:uid="{00000000-0005-0000-0000-000057090000}"/>
    <cellStyle name="Porcentagem 4 2" xfId="2348" xr:uid="{00000000-0005-0000-0000-000058090000}"/>
    <cellStyle name="Porcentagem 4 2 2" xfId="2349" xr:uid="{00000000-0005-0000-0000-000059090000}"/>
    <cellStyle name="Porcentagem 4 2 2 2" xfId="2350" xr:uid="{00000000-0005-0000-0000-00005A090000}"/>
    <cellStyle name="Porcentagem 4 2 2 2 2" xfId="2351" xr:uid="{00000000-0005-0000-0000-00005B090000}"/>
    <cellStyle name="Porcentagem 4 2 2 2 2 2" xfId="2352" xr:uid="{00000000-0005-0000-0000-00005C090000}"/>
    <cellStyle name="Porcentagem 4 2 2 2 3" xfId="2353" xr:uid="{00000000-0005-0000-0000-00005D090000}"/>
    <cellStyle name="Porcentagem 4 2 2 3" xfId="2354" xr:uid="{00000000-0005-0000-0000-00005E090000}"/>
    <cellStyle name="Porcentagem 4 2 2 3 2" xfId="2355" xr:uid="{00000000-0005-0000-0000-00005F090000}"/>
    <cellStyle name="Porcentagem 4 2 2 4" xfId="2356" xr:uid="{00000000-0005-0000-0000-000060090000}"/>
    <cellStyle name="Porcentagem 4 2 3" xfId="2357" xr:uid="{00000000-0005-0000-0000-000061090000}"/>
    <cellStyle name="Porcentagem 4 2 3 2" xfId="2358" xr:uid="{00000000-0005-0000-0000-000062090000}"/>
    <cellStyle name="Porcentagem 4 2 3 2 2" xfId="2359" xr:uid="{00000000-0005-0000-0000-000063090000}"/>
    <cellStyle name="Porcentagem 4 2 3 3" xfId="2360" xr:uid="{00000000-0005-0000-0000-000064090000}"/>
    <cellStyle name="Porcentagem 4 2 4" xfId="2361" xr:uid="{00000000-0005-0000-0000-000065090000}"/>
    <cellStyle name="Porcentagem 4 2 4 2" xfId="2362" xr:uid="{00000000-0005-0000-0000-000066090000}"/>
    <cellStyle name="Porcentagem 4 2 5" xfId="2363" xr:uid="{00000000-0005-0000-0000-000067090000}"/>
    <cellStyle name="Porcentagem 4 3" xfId="2364" xr:uid="{00000000-0005-0000-0000-000068090000}"/>
    <cellStyle name="Porcentagem 4 3 2" xfId="2365" xr:uid="{00000000-0005-0000-0000-000069090000}"/>
    <cellStyle name="Porcentagem 4 3 2 2" xfId="2366" xr:uid="{00000000-0005-0000-0000-00006A090000}"/>
    <cellStyle name="Porcentagem 4 3 2 2 2" xfId="2367" xr:uid="{00000000-0005-0000-0000-00006B090000}"/>
    <cellStyle name="Porcentagem 4 3 2 2 2 2" xfId="2368" xr:uid="{00000000-0005-0000-0000-00006C090000}"/>
    <cellStyle name="Porcentagem 4 3 2 2 3" xfId="2369" xr:uid="{00000000-0005-0000-0000-00006D090000}"/>
    <cellStyle name="Porcentagem 4 3 2 3" xfId="2370" xr:uid="{00000000-0005-0000-0000-00006E090000}"/>
    <cellStyle name="Porcentagem 4 3 2 3 2" xfId="2371" xr:uid="{00000000-0005-0000-0000-00006F090000}"/>
    <cellStyle name="Porcentagem 4 3 2 4" xfId="2372" xr:uid="{00000000-0005-0000-0000-000070090000}"/>
    <cellStyle name="Porcentagem 4 3 3" xfId="2373" xr:uid="{00000000-0005-0000-0000-000071090000}"/>
    <cellStyle name="Porcentagem 4 3 3 2" xfId="2374" xr:uid="{00000000-0005-0000-0000-000072090000}"/>
    <cellStyle name="Porcentagem 4 3 3 2 2" xfId="2375" xr:uid="{00000000-0005-0000-0000-000073090000}"/>
    <cellStyle name="Porcentagem 4 3 3 3" xfId="2376" xr:uid="{00000000-0005-0000-0000-000074090000}"/>
    <cellStyle name="Porcentagem 4 3 4" xfId="2377" xr:uid="{00000000-0005-0000-0000-000075090000}"/>
    <cellStyle name="Porcentagem 4 3 4 2" xfId="2378" xr:uid="{00000000-0005-0000-0000-000076090000}"/>
    <cellStyle name="Porcentagem 4 3 5" xfId="2379" xr:uid="{00000000-0005-0000-0000-000077090000}"/>
    <cellStyle name="Porcentagem 4 4" xfId="2380" xr:uid="{00000000-0005-0000-0000-000078090000}"/>
    <cellStyle name="Porcentagem 4 4 2" xfId="2381" xr:uid="{00000000-0005-0000-0000-000079090000}"/>
    <cellStyle name="Porcentagem 4 4 2 2" xfId="2382" xr:uid="{00000000-0005-0000-0000-00007A090000}"/>
    <cellStyle name="Porcentagem 4 4 2 2 2" xfId="2383" xr:uid="{00000000-0005-0000-0000-00007B090000}"/>
    <cellStyle name="Porcentagem 4 4 2 2 2 2" xfId="2384" xr:uid="{00000000-0005-0000-0000-00007C090000}"/>
    <cellStyle name="Porcentagem 4 4 2 2 3" xfId="2385" xr:uid="{00000000-0005-0000-0000-00007D090000}"/>
    <cellStyle name="Porcentagem 4 4 2 3" xfId="2386" xr:uid="{00000000-0005-0000-0000-00007E090000}"/>
    <cellStyle name="Porcentagem 4 4 2 3 2" xfId="2387" xr:uid="{00000000-0005-0000-0000-00007F090000}"/>
    <cellStyle name="Porcentagem 4 4 2 4" xfId="2388" xr:uid="{00000000-0005-0000-0000-000080090000}"/>
    <cellStyle name="Porcentagem 4 4 3" xfId="2389" xr:uid="{00000000-0005-0000-0000-000081090000}"/>
    <cellStyle name="Porcentagem 4 4 3 2" xfId="2390" xr:uid="{00000000-0005-0000-0000-000082090000}"/>
    <cellStyle name="Porcentagem 4 4 3 2 2" xfId="2391" xr:uid="{00000000-0005-0000-0000-000083090000}"/>
    <cellStyle name="Porcentagem 4 4 3 3" xfId="2392" xr:uid="{00000000-0005-0000-0000-000084090000}"/>
    <cellStyle name="Porcentagem 4 4 4" xfId="2393" xr:uid="{00000000-0005-0000-0000-000085090000}"/>
    <cellStyle name="Porcentagem 4 4 4 2" xfId="2394" xr:uid="{00000000-0005-0000-0000-000086090000}"/>
    <cellStyle name="Porcentagem 4 4 5" xfId="2395" xr:uid="{00000000-0005-0000-0000-000087090000}"/>
    <cellStyle name="Porcentagem 4 5" xfId="2396" xr:uid="{00000000-0005-0000-0000-000088090000}"/>
    <cellStyle name="Porcentagem 4 5 2" xfId="2397" xr:uid="{00000000-0005-0000-0000-000089090000}"/>
    <cellStyle name="Porcentagem 4 5 2 2" xfId="2398" xr:uid="{00000000-0005-0000-0000-00008A090000}"/>
    <cellStyle name="Porcentagem 4 5 2 2 2" xfId="2399" xr:uid="{00000000-0005-0000-0000-00008B090000}"/>
    <cellStyle name="Porcentagem 4 5 2 2 2 2" xfId="2400" xr:uid="{00000000-0005-0000-0000-00008C090000}"/>
    <cellStyle name="Porcentagem 4 5 2 2 3" xfId="2401" xr:uid="{00000000-0005-0000-0000-00008D090000}"/>
    <cellStyle name="Porcentagem 4 5 2 3" xfId="2402" xr:uid="{00000000-0005-0000-0000-00008E090000}"/>
    <cellStyle name="Porcentagem 4 5 2 3 2" xfId="2403" xr:uid="{00000000-0005-0000-0000-00008F090000}"/>
    <cellStyle name="Porcentagem 4 5 2 4" xfId="2404" xr:uid="{00000000-0005-0000-0000-000090090000}"/>
    <cellStyle name="Porcentagem 4 5 3" xfId="2405" xr:uid="{00000000-0005-0000-0000-000091090000}"/>
    <cellStyle name="Porcentagem 4 5 3 2" xfId="2406" xr:uid="{00000000-0005-0000-0000-000092090000}"/>
    <cellStyle name="Porcentagem 4 5 3 2 2" xfId="2407" xr:uid="{00000000-0005-0000-0000-000093090000}"/>
    <cellStyle name="Porcentagem 4 5 3 3" xfId="2408" xr:uid="{00000000-0005-0000-0000-000094090000}"/>
    <cellStyle name="Porcentagem 4 5 4" xfId="2409" xr:uid="{00000000-0005-0000-0000-000095090000}"/>
    <cellStyle name="Porcentagem 4 5 4 2" xfId="2410" xr:uid="{00000000-0005-0000-0000-000096090000}"/>
    <cellStyle name="Porcentagem 4 5 5" xfId="2411" xr:uid="{00000000-0005-0000-0000-000097090000}"/>
    <cellStyle name="Porcentagem 4 6" xfId="2412" xr:uid="{00000000-0005-0000-0000-000098090000}"/>
    <cellStyle name="Porcentagem 4 6 2" xfId="2413" xr:uid="{00000000-0005-0000-0000-000099090000}"/>
    <cellStyle name="Porcentagem 4 6 2 2" xfId="2414" xr:uid="{00000000-0005-0000-0000-00009A090000}"/>
    <cellStyle name="Porcentagem 4 6 2 2 2" xfId="2415" xr:uid="{00000000-0005-0000-0000-00009B090000}"/>
    <cellStyle name="Porcentagem 4 6 2 2 2 2" xfId="2416" xr:uid="{00000000-0005-0000-0000-00009C090000}"/>
    <cellStyle name="Porcentagem 4 6 2 2 3" xfId="2417" xr:uid="{00000000-0005-0000-0000-00009D090000}"/>
    <cellStyle name="Porcentagem 4 6 2 3" xfId="2418" xr:uid="{00000000-0005-0000-0000-00009E090000}"/>
    <cellStyle name="Porcentagem 4 6 2 3 2" xfId="2419" xr:uid="{00000000-0005-0000-0000-00009F090000}"/>
    <cellStyle name="Porcentagem 4 6 2 4" xfId="2420" xr:uid="{00000000-0005-0000-0000-0000A0090000}"/>
    <cellStyle name="Porcentagem 4 6 3" xfId="2421" xr:uid="{00000000-0005-0000-0000-0000A1090000}"/>
    <cellStyle name="Porcentagem 4 6 3 2" xfId="2422" xr:uid="{00000000-0005-0000-0000-0000A2090000}"/>
    <cellStyle name="Porcentagem 4 6 3 2 2" xfId="2423" xr:uid="{00000000-0005-0000-0000-0000A3090000}"/>
    <cellStyle name="Porcentagem 4 6 3 3" xfId="2424" xr:uid="{00000000-0005-0000-0000-0000A4090000}"/>
    <cellStyle name="Porcentagem 4 6 4" xfId="2425" xr:uid="{00000000-0005-0000-0000-0000A5090000}"/>
    <cellStyle name="Porcentagem 4 6 4 2" xfId="2426" xr:uid="{00000000-0005-0000-0000-0000A6090000}"/>
    <cellStyle name="Porcentagem 4 6 5" xfId="2427" xr:uid="{00000000-0005-0000-0000-0000A7090000}"/>
    <cellStyle name="Porcentagem 4 7" xfId="2428" xr:uid="{00000000-0005-0000-0000-0000A8090000}"/>
    <cellStyle name="Porcentagem 4 7 2" xfId="2429" xr:uid="{00000000-0005-0000-0000-0000A9090000}"/>
    <cellStyle name="Porcentagem 4 7 2 2" xfId="2430" xr:uid="{00000000-0005-0000-0000-0000AA090000}"/>
    <cellStyle name="Porcentagem 4 7 2 2 2" xfId="2431" xr:uid="{00000000-0005-0000-0000-0000AB090000}"/>
    <cellStyle name="Porcentagem 4 7 2 3" xfId="2432" xr:uid="{00000000-0005-0000-0000-0000AC090000}"/>
    <cellStyle name="Porcentagem 4 7 3" xfId="2433" xr:uid="{00000000-0005-0000-0000-0000AD090000}"/>
    <cellStyle name="Porcentagem 4 7 3 2" xfId="2434" xr:uid="{00000000-0005-0000-0000-0000AE090000}"/>
    <cellStyle name="Porcentagem 4 7 4" xfId="2435" xr:uid="{00000000-0005-0000-0000-0000AF090000}"/>
    <cellStyle name="Porcentagem 4 8" xfId="2436" xr:uid="{00000000-0005-0000-0000-0000B0090000}"/>
    <cellStyle name="Porcentagem 4 8 2" xfId="2437" xr:uid="{00000000-0005-0000-0000-0000B1090000}"/>
    <cellStyle name="Porcentagem 4 8 2 2" xfId="2438" xr:uid="{00000000-0005-0000-0000-0000B2090000}"/>
    <cellStyle name="Porcentagem 4 8 3" xfId="2439" xr:uid="{00000000-0005-0000-0000-0000B3090000}"/>
    <cellStyle name="Porcentagem 4 9" xfId="2440" xr:uid="{00000000-0005-0000-0000-0000B4090000}"/>
    <cellStyle name="Porcentagem 4 9 2" xfId="2441" xr:uid="{00000000-0005-0000-0000-0000B5090000}"/>
    <cellStyle name="Porcentagem 5" xfId="2442" xr:uid="{00000000-0005-0000-0000-0000B6090000}"/>
    <cellStyle name="Porcentagem 5 2" xfId="2443" xr:uid="{00000000-0005-0000-0000-0000B7090000}"/>
    <cellStyle name="Porcentagem 5 2 2" xfId="2444" xr:uid="{00000000-0005-0000-0000-0000B8090000}"/>
    <cellStyle name="Porcentagem 5 2 2 2" xfId="2445" xr:uid="{00000000-0005-0000-0000-0000B9090000}"/>
    <cellStyle name="Porcentagem 5 2 2 2 2" xfId="2446" xr:uid="{00000000-0005-0000-0000-0000BA090000}"/>
    <cellStyle name="Porcentagem 5 2 2 2 2 2" xfId="2447" xr:uid="{00000000-0005-0000-0000-0000BB090000}"/>
    <cellStyle name="Porcentagem 5 2 2 2 3" xfId="2448" xr:uid="{00000000-0005-0000-0000-0000BC090000}"/>
    <cellStyle name="Porcentagem 5 2 2 3" xfId="2449" xr:uid="{00000000-0005-0000-0000-0000BD090000}"/>
    <cellStyle name="Porcentagem 5 2 2 3 2" xfId="2450" xr:uid="{00000000-0005-0000-0000-0000BE090000}"/>
    <cellStyle name="Porcentagem 5 2 2 4" xfId="2451" xr:uid="{00000000-0005-0000-0000-0000BF090000}"/>
    <cellStyle name="Porcentagem 5 2 3" xfId="2452" xr:uid="{00000000-0005-0000-0000-0000C0090000}"/>
    <cellStyle name="Porcentagem 5 2 3 2" xfId="2453" xr:uid="{00000000-0005-0000-0000-0000C1090000}"/>
    <cellStyle name="Porcentagem 5 2 3 2 2" xfId="2454" xr:uid="{00000000-0005-0000-0000-0000C2090000}"/>
    <cellStyle name="Porcentagem 5 2 3 3" xfId="2455" xr:uid="{00000000-0005-0000-0000-0000C3090000}"/>
    <cellStyle name="Porcentagem 5 2 4" xfId="2456" xr:uid="{00000000-0005-0000-0000-0000C4090000}"/>
    <cellStyle name="Porcentagem 5 2 4 2" xfId="2457" xr:uid="{00000000-0005-0000-0000-0000C5090000}"/>
    <cellStyle name="Porcentagem 5 2 5" xfId="2458" xr:uid="{00000000-0005-0000-0000-0000C6090000}"/>
    <cellStyle name="Porcentagem 5 3" xfId="2459" xr:uid="{00000000-0005-0000-0000-0000C7090000}"/>
    <cellStyle name="Porcentagem 5 3 2" xfId="2460" xr:uid="{00000000-0005-0000-0000-0000C8090000}"/>
    <cellStyle name="Porcentagem 5 3 2 2" xfId="2461" xr:uid="{00000000-0005-0000-0000-0000C9090000}"/>
    <cellStyle name="Porcentagem 5 3 2 2 2" xfId="2462" xr:uid="{00000000-0005-0000-0000-0000CA090000}"/>
    <cellStyle name="Porcentagem 5 3 2 2 2 2" xfId="2463" xr:uid="{00000000-0005-0000-0000-0000CB090000}"/>
    <cellStyle name="Porcentagem 5 3 2 2 3" xfId="2464" xr:uid="{00000000-0005-0000-0000-0000CC090000}"/>
    <cellStyle name="Porcentagem 5 3 2 3" xfId="2465" xr:uid="{00000000-0005-0000-0000-0000CD090000}"/>
    <cellStyle name="Porcentagem 5 3 2 3 2" xfId="2466" xr:uid="{00000000-0005-0000-0000-0000CE090000}"/>
    <cellStyle name="Porcentagem 5 3 2 4" xfId="2467" xr:uid="{00000000-0005-0000-0000-0000CF090000}"/>
    <cellStyle name="Porcentagem 5 3 3" xfId="2468" xr:uid="{00000000-0005-0000-0000-0000D0090000}"/>
    <cellStyle name="Porcentagem 5 3 3 2" xfId="2469" xr:uid="{00000000-0005-0000-0000-0000D1090000}"/>
    <cellStyle name="Porcentagem 5 3 3 2 2" xfId="2470" xr:uid="{00000000-0005-0000-0000-0000D2090000}"/>
    <cellStyle name="Porcentagem 5 3 3 3" xfId="2471" xr:uid="{00000000-0005-0000-0000-0000D3090000}"/>
    <cellStyle name="Porcentagem 5 3 4" xfId="2472" xr:uid="{00000000-0005-0000-0000-0000D4090000}"/>
    <cellStyle name="Porcentagem 5 3 4 2" xfId="2473" xr:uid="{00000000-0005-0000-0000-0000D5090000}"/>
    <cellStyle name="Porcentagem 5 3 5" xfId="2474" xr:uid="{00000000-0005-0000-0000-0000D6090000}"/>
    <cellStyle name="Porcentagem 5 4" xfId="2475" xr:uid="{00000000-0005-0000-0000-0000D7090000}"/>
    <cellStyle name="Porcentagem 5 4 2" xfId="2476" xr:uid="{00000000-0005-0000-0000-0000D8090000}"/>
    <cellStyle name="Porcentagem 5 4 2 2" xfId="2477" xr:uid="{00000000-0005-0000-0000-0000D9090000}"/>
    <cellStyle name="Porcentagem 5 4 2 2 2" xfId="2478" xr:uid="{00000000-0005-0000-0000-0000DA090000}"/>
    <cellStyle name="Porcentagem 5 4 2 3" xfId="2479" xr:uid="{00000000-0005-0000-0000-0000DB090000}"/>
    <cellStyle name="Porcentagem 5 4 3" xfId="2480" xr:uid="{00000000-0005-0000-0000-0000DC090000}"/>
    <cellStyle name="Porcentagem 5 4 3 2" xfId="2481" xr:uid="{00000000-0005-0000-0000-0000DD090000}"/>
    <cellStyle name="Porcentagem 5 4 4" xfId="2482" xr:uid="{00000000-0005-0000-0000-0000DE090000}"/>
    <cellStyle name="Porcentagem 5 5" xfId="2483" xr:uid="{00000000-0005-0000-0000-0000DF090000}"/>
    <cellStyle name="Porcentagem 5 5 2" xfId="2484" xr:uid="{00000000-0005-0000-0000-0000E0090000}"/>
    <cellStyle name="Porcentagem 5 5 2 2" xfId="2485" xr:uid="{00000000-0005-0000-0000-0000E1090000}"/>
    <cellStyle name="Porcentagem 5 5 3" xfId="2486" xr:uid="{00000000-0005-0000-0000-0000E2090000}"/>
    <cellStyle name="Porcentagem 5 6" xfId="2487" xr:uid="{00000000-0005-0000-0000-0000E3090000}"/>
    <cellStyle name="Porcentagem 5 6 2" xfId="2488" xr:uid="{00000000-0005-0000-0000-0000E4090000}"/>
    <cellStyle name="Porcentagem 5 7" xfId="2489" xr:uid="{00000000-0005-0000-0000-0000E5090000}"/>
    <cellStyle name="Porcentagem 6" xfId="2490" xr:uid="{00000000-0005-0000-0000-0000E6090000}"/>
    <cellStyle name="Porcentagem 6 2" xfId="2491" xr:uid="{00000000-0005-0000-0000-0000E7090000}"/>
    <cellStyle name="Porcentagem 6 2 2" xfId="2492" xr:uid="{00000000-0005-0000-0000-0000E8090000}"/>
    <cellStyle name="Porcentagem 6 3" xfId="2493" xr:uid="{00000000-0005-0000-0000-0000E9090000}"/>
    <cellStyle name="Porcentagem 7" xfId="2494" xr:uid="{00000000-0005-0000-0000-0000EA090000}"/>
    <cellStyle name="Porcentagem 7 2" xfId="2495" xr:uid="{00000000-0005-0000-0000-0000EB090000}"/>
    <cellStyle name="Saída 2" xfId="2496" xr:uid="{00000000-0005-0000-0000-0000EC090000}"/>
    <cellStyle name="Saída 3" xfId="2497" xr:uid="{00000000-0005-0000-0000-0000ED090000}"/>
    <cellStyle name="Saída 4" xfId="2498" xr:uid="{00000000-0005-0000-0000-0000EE090000}"/>
    <cellStyle name="Separador de milhares 10" xfId="2499" xr:uid="{00000000-0005-0000-0000-0000F0090000}"/>
    <cellStyle name="Separador de milhares 11" xfId="2500" xr:uid="{00000000-0005-0000-0000-0000F1090000}"/>
    <cellStyle name="Separador de milhares 12" xfId="2501" xr:uid="{00000000-0005-0000-0000-0000F2090000}"/>
    <cellStyle name="Separador de milhares 13" xfId="2502" xr:uid="{00000000-0005-0000-0000-0000F3090000}"/>
    <cellStyle name="Separador de milhares 14" xfId="2503" xr:uid="{00000000-0005-0000-0000-0000F4090000}"/>
    <cellStyle name="Separador de milhares 15" xfId="2504" xr:uid="{00000000-0005-0000-0000-0000F5090000}"/>
    <cellStyle name="Separador de milhares 16" xfId="2505" xr:uid="{00000000-0005-0000-0000-0000F6090000}"/>
    <cellStyle name="Separador de milhares 17" xfId="2506" xr:uid="{00000000-0005-0000-0000-0000F7090000}"/>
    <cellStyle name="Separador de milhares 18" xfId="2507" xr:uid="{00000000-0005-0000-0000-0000F8090000}"/>
    <cellStyle name="Separador de milhares 19" xfId="2508" xr:uid="{00000000-0005-0000-0000-0000F9090000}"/>
    <cellStyle name="Separador de milhares 2" xfId="2509" xr:uid="{00000000-0005-0000-0000-0000FA090000}"/>
    <cellStyle name="Separador de milhares 2 2" xfId="2510" xr:uid="{00000000-0005-0000-0000-0000FB090000}"/>
    <cellStyle name="Separador de milhares 20" xfId="2511" xr:uid="{00000000-0005-0000-0000-0000FC090000}"/>
    <cellStyle name="Separador de milhares 21" xfId="2512" xr:uid="{00000000-0005-0000-0000-0000FD090000}"/>
    <cellStyle name="Separador de milhares 22" xfId="2513" xr:uid="{00000000-0005-0000-0000-0000FE090000}"/>
    <cellStyle name="Separador de milhares 23" xfId="2514" xr:uid="{00000000-0005-0000-0000-0000FF090000}"/>
    <cellStyle name="Separador de milhares 24" xfId="2515" xr:uid="{00000000-0005-0000-0000-0000000A0000}"/>
    <cellStyle name="Separador de milhares 25" xfId="2516" xr:uid="{00000000-0005-0000-0000-0000010A0000}"/>
    <cellStyle name="Separador de milhares 26" xfId="2517" xr:uid="{00000000-0005-0000-0000-0000020A0000}"/>
    <cellStyle name="Separador de milhares 27" xfId="2518" xr:uid="{00000000-0005-0000-0000-0000030A0000}"/>
    <cellStyle name="Separador de milhares 28" xfId="2519" xr:uid="{00000000-0005-0000-0000-0000040A0000}"/>
    <cellStyle name="Separador de milhares 29" xfId="2520" xr:uid="{00000000-0005-0000-0000-0000050A0000}"/>
    <cellStyle name="Separador de milhares 3" xfId="2521" xr:uid="{00000000-0005-0000-0000-0000060A0000}"/>
    <cellStyle name="Separador de milhares 30" xfId="2522" xr:uid="{00000000-0005-0000-0000-0000070A0000}"/>
    <cellStyle name="Separador de milhares 31" xfId="2523" xr:uid="{00000000-0005-0000-0000-0000080A0000}"/>
    <cellStyle name="Separador de milhares 32" xfId="2524" xr:uid="{00000000-0005-0000-0000-0000090A0000}"/>
    <cellStyle name="Separador de milhares 33" xfId="2525" xr:uid="{00000000-0005-0000-0000-00000A0A0000}"/>
    <cellStyle name="Separador de milhares 34" xfId="2526" xr:uid="{00000000-0005-0000-0000-00000B0A0000}"/>
    <cellStyle name="Separador de milhares 35" xfId="2527" xr:uid="{00000000-0005-0000-0000-00000C0A0000}"/>
    <cellStyle name="Separador de milhares 36" xfId="2528" xr:uid="{00000000-0005-0000-0000-00000D0A0000}"/>
    <cellStyle name="Separador de milhares 37" xfId="2529" xr:uid="{00000000-0005-0000-0000-00000E0A0000}"/>
    <cellStyle name="Separador de milhares 38" xfId="2530" xr:uid="{00000000-0005-0000-0000-00000F0A0000}"/>
    <cellStyle name="Separador de milhares 39" xfId="2531" xr:uid="{00000000-0005-0000-0000-0000100A0000}"/>
    <cellStyle name="Separador de milhares 4" xfId="2532" xr:uid="{00000000-0005-0000-0000-0000110A0000}"/>
    <cellStyle name="Separador de milhares 4 2" xfId="2533" xr:uid="{00000000-0005-0000-0000-0000120A0000}"/>
    <cellStyle name="Separador de milhares 4 2 10" xfId="2534" xr:uid="{00000000-0005-0000-0000-0000130A0000}"/>
    <cellStyle name="Separador de milhares 4 2 11" xfId="2535" xr:uid="{00000000-0005-0000-0000-0000140A0000}"/>
    <cellStyle name="Separador de milhares 4 2 2" xfId="2536" xr:uid="{00000000-0005-0000-0000-0000150A0000}"/>
    <cellStyle name="Separador de milhares 4 2 3" xfId="2537" xr:uid="{00000000-0005-0000-0000-0000160A0000}"/>
    <cellStyle name="Separador de milhares 4 2 4" xfId="2538" xr:uid="{00000000-0005-0000-0000-0000170A0000}"/>
    <cellStyle name="Separador de milhares 4 2 5" xfId="2539" xr:uid="{00000000-0005-0000-0000-0000180A0000}"/>
    <cellStyle name="Separador de milhares 4 2 6" xfId="2540" xr:uid="{00000000-0005-0000-0000-0000190A0000}"/>
    <cellStyle name="Separador de milhares 4 2 7" xfId="2541" xr:uid="{00000000-0005-0000-0000-00001A0A0000}"/>
    <cellStyle name="Separador de milhares 4 2 8" xfId="2542" xr:uid="{00000000-0005-0000-0000-00001B0A0000}"/>
    <cellStyle name="Separador de milhares 4 2 9" xfId="2543" xr:uid="{00000000-0005-0000-0000-00001C0A0000}"/>
    <cellStyle name="Separador de milhares 40" xfId="2544" xr:uid="{00000000-0005-0000-0000-00001D0A0000}"/>
    <cellStyle name="Separador de milhares 40 2" xfId="2545" xr:uid="{00000000-0005-0000-0000-00001E0A0000}"/>
    <cellStyle name="Separador de milhares 41" xfId="2546" xr:uid="{00000000-0005-0000-0000-00001F0A0000}"/>
    <cellStyle name="Separador de milhares 41 2" xfId="2547" xr:uid="{00000000-0005-0000-0000-0000200A0000}"/>
    <cellStyle name="Separador de milhares 5" xfId="2548" xr:uid="{00000000-0005-0000-0000-0000210A0000}"/>
    <cellStyle name="Separador de milhares 5 2" xfId="2549" xr:uid="{00000000-0005-0000-0000-0000220A0000}"/>
    <cellStyle name="Separador de milhares 5 2 2" xfId="2550" xr:uid="{00000000-0005-0000-0000-0000230A0000}"/>
    <cellStyle name="Separador de milhares 5 2 2 2" xfId="2551" xr:uid="{00000000-0005-0000-0000-0000240A0000}"/>
    <cellStyle name="Separador de milhares 5 2 2 3" xfId="2552" xr:uid="{00000000-0005-0000-0000-0000250A0000}"/>
    <cellStyle name="Separador de milhares 5 2 2 4" xfId="2553" xr:uid="{00000000-0005-0000-0000-0000260A0000}"/>
    <cellStyle name="Separador de milhares 5 2 3" xfId="2554" xr:uid="{00000000-0005-0000-0000-0000270A0000}"/>
    <cellStyle name="Separador de milhares 5 2 4" xfId="2555" xr:uid="{00000000-0005-0000-0000-0000280A0000}"/>
    <cellStyle name="Separador de milhares 5 2 5" xfId="2556" xr:uid="{00000000-0005-0000-0000-0000290A0000}"/>
    <cellStyle name="Separador de milhares 6" xfId="2557" xr:uid="{00000000-0005-0000-0000-00002A0A0000}"/>
    <cellStyle name="Separador de milhares 7" xfId="2558" xr:uid="{00000000-0005-0000-0000-00002B0A0000}"/>
    <cellStyle name="Separador de milhares 8" xfId="2559" xr:uid="{00000000-0005-0000-0000-00002C0A0000}"/>
    <cellStyle name="Separador de milhares 9" xfId="2560" xr:uid="{00000000-0005-0000-0000-00002D0A0000}"/>
    <cellStyle name="Texto de Aviso 2" xfId="2561" xr:uid="{00000000-0005-0000-0000-00002E0A0000}"/>
    <cellStyle name="Texto Explicativo 2" xfId="2562" xr:uid="{00000000-0005-0000-0000-00002F0A0000}"/>
    <cellStyle name="Title" xfId="2563" xr:uid="{00000000-0005-0000-0000-0000300A0000}"/>
    <cellStyle name="Título 1 2" xfId="2566" xr:uid="{00000000-0005-0000-0000-0000310A0000}"/>
    <cellStyle name="Título 2 2" xfId="2567" xr:uid="{00000000-0005-0000-0000-0000320A0000}"/>
    <cellStyle name="Título 3 2" xfId="2568" xr:uid="{00000000-0005-0000-0000-0000330A0000}"/>
    <cellStyle name="Título 4 2" xfId="2569" xr:uid="{00000000-0005-0000-0000-0000340A0000}"/>
    <cellStyle name="Título 5" xfId="2570" xr:uid="{00000000-0005-0000-0000-0000350A0000}"/>
    <cellStyle name="Total 2" xfId="2564" xr:uid="{00000000-0005-0000-0000-0000360A0000}"/>
    <cellStyle name="Total 3" xfId="2565" xr:uid="{00000000-0005-0000-0000-0000370A0000}"/>
    <cellStyle name="Vírgula" xfId="1" builtinId="3"/>
    <cellStyle name="Vírgula 2" xfId="2571" xr:uid="{00000000-0005-0000-0000-0000380A0000}"/>
    <cellStyle name="Vírgula 2 2" xfId="2572" xr:uid="{00000000-0005-0000-0000-0000390A0000}"/>
    <cellStyle name="Vírgula 2 2 2" xfId="2611" xr:uid="{00000000-0005-0000-0000-00003A0A0000}"/>
    <cellStyle name="Vírgula 2 3" xfId="2612" xr:uid="{00000000-0005-0000-0000-00003B0A0000}"/>
    <cellStyle name="Vírgula 3" xfId="2573" xr:uid="{00000000-0005-0000-0000-00003C0A0000}"/>
    <cellStyle name="Vírgula 3 2" xfId="2613" xr:uid="{00000000-0005-0000-0000-00003D0A0000}"/>
    <cellStyle name="Vírgula 3 2 2" xfId="2614" xr:uid="{00000000-0005-0000-0000-00003E0A0000}"/>
    <cellStyle name="Vírgula 3 3" xfId="2615" xr:uid="{00000000-0005-0000-0000-00003F0A0000}"/>
    <cellStyle name="Vírgula 4" xfId="2616" xr:uid="{00000000-0005-0000-0000-0000400A0000}"/>
    <cellStyle name="Vírgula 4 2" xfId="2617" xr:uid="{00000000-0005-0000-0000-0000410A0000}"/>
    <cellStyle name="Vírgula 5" xfId="2618" xr:uid="{00000000-0005-0000-0000-0000420A0000}"/>
    <cellStyle name="Vírgula 6" xfId="2619" xr:uid="{00000000-0005-0000-0000-0000430A0000}"/>
    <cellStyle name="Warning Text" xfId="2574" xr:uid="{00000000-0005-0000-0000-0000440A0000}"/>
  </cellStyles>
  <dxfs count="33">
    <dxf>
      <font>
        <color theme="8" tint="-0.24994659260841701"/>
      </font>
      <fill>
        <patternFill patternType="gray125">
          <fgColor theme="8" tint="0.39994506668294322"/>
          <bgColor theme="8" tint="-0.24994659260841701"/>
        </patternFill>
      </fill>
    </dxf>
    <dxf>
      <font>
        <color theme="8" tint="-0.24994659260841701"/>
      </font>
      <fill>
        <patternFill patternType="gray125">
          <fgColor theme="8" tint="0.39994506668294322"/>
          <bgColor theme="8" tint="-0.24994659260841701"/>
        </patternFill>
      </fill>
    </dxf>
    <dxf>
      <font>
        <color theme="8" tint="-0.24994659260841701"/>
      </font>
      <fill>
        <patternFill patternType="gray125">
          <fgColor theme="8" tint="0.39994506668294322"/>
          <bgColor theme="8" tint="-0.24994659260841701"/>
        </patternFill>
      </fill>
    </dxf>
    <dxf>
      <font>
        <color theme="8" tint="-0.24994659260841701"/>
      </font>
      <fill>
        <patternFill patternType="gray125">
          <fgColor theme="8" tint="0.39994506668294322"/>
          <bgColor theme="8" tint="-0.24994659260841701"/>
        </patternFill>
      </fill>
    </dxf>
    <dxf>
      <font>
        <color theme="8" tint="-0.24994659260841701"/>
      </font>
      <fill>
        <patternFill patternType="gray125">
          <fgColor theme="8" tint="0.39994506668294322"/>
          <bgColor theme="8" tint="-0.24994659260841701"/>
        </patternFill>
      </fill>
    </dxf>
    <dxf>
      <font>
        <color theme="8" tint="-0.24994659260841701"/>
      </font>
      <fill>
        <patternFill patternType="gray125">
          <fgColor theme="8" tint="0.39994506668294322"/>
          <bgColor theme="8" tint="-0.24994659260841701"/>
        </patternFill>
      </fill>
    </dxf>
    <dxf>
      <font>
        <color theme="8" tint="-0.24994659260841701"/>
      </font>
      <fill>
        <patternFill patternType="gray125">
          <fgColor theme="8" tint="0.39994506668294322"/>
          <bgColor theme="8" tint="-0.24994659260841701"/>
        </patternFill>
      </fill>
    </dxf>
    <dxf>
      <font>
        <color theme="8" tint="-0.24994659260841701"/>
      </font>
      <fill>
        <patternFill patternType="gray125">
          <fgColor theme="8" tint="0.39994506668294322"/>
          <bgColor theme="8" tint="-0.24994659260841701"/>
        </patternFill>
      </fill>
    </dxf>
    <dxf>
      <font>
        <color theme="8" tint="-0.24994659260841701"/>
      </font>
      <fill>
        <patternFill patternType="gray125">
          <fgColor theme="8" tint="0.39994506668294322"/>
          <bgColor theme="8" tint="-0.24994659260841701"/>
        </patternFill>
      </fill>
    </dxf>
    <dxf>
      <font>
        <color theme="8" tint="-0.24994659260841701"/>
      </font>
      <fill>
        <patternFill patternType="gray125">
          <fgColor theme="8" tint="0.39994506668294322"/>
          <bgColor theme="8" tint="-0.24994659260841701"/>
        </patternFill>
      </fill>
    </dxf>
    <dxf>
      <font>
        <color theme="8" tint="-0.24994659260841701"/>
      </font>
      <fill>
        <patternFill patternType="gray125">
          <fgColor theme="8" tint="0.39994506668294322"/>
          <bgColor theme="8" tint="-0.24994659260841701"/>
        </patternFill>
      </fill>
    </dxf>
    <dxf>
      <font>
        <color theme="8" tint="-0.24994659260841701"/>
      </font>
      <fill>
        <patternFill patternType="gray125">
          <fgColor theme="8" tint="0.39994506668294322"/>
          <bgColor theme="8" tint="-0.24994659260841701"/>
        </patternFill>
      </fill>
    </dxf>
    <dxf>
      <font>
        <color theme="8" tint="-0.24994659260841701"/>
      </font>
      <fill>
        <patternFill patternType="gray125">
          <fgColor theme="8" tint="0.39994506668294322"/>
          <bgColor theme="8" tint="-0.24994659260841701"/>
        </patternFill>
      </fill>
    </dxf>
    <dxf>
      <font>
        <color theme="8" tint="-0.24994659260841701"/>
      </font>
      <fill>
        <patternFill patternType="gray125">
          <fgColor theme="8" tint="0.39994506668294322"/>
          <bgColor theme="8" tint="-0.24994659260841701"/>
        </patternFill>
      </fill>
    </dxf>
    <dxf>
      <font>
        <color theme="8" tint="-0.24994659260841701"/>
      </font>
      <fill>
        <patternFill patternType="gray125">
          <fgColor theme="8" tint="0.39994506668294322"/>
          <bgColor theme="8" tint="-0.24994659260841701"/>
        </patternFill>
      </fill>
    </dxf>
    <dxf>
      <font>
        <color theme="8" tint="-0.24994659260841701"/>
      </font>
      <fill>
        <patternFill patternType="gray125">
          <fgColor theme="8" tint="0.39994506668294322"/>
          <bgColor theme="8" tint="-0.24994659260841701"/>
        </patternFill>
      </fill>
    </dxf>
    <dxf>
      <font>
        <color theme="8" tint="-0.24994659260841701"/>
      </font>
      <fill>
        <patternFill patternType="gray125">
          <fgColor theme="8" tint="0.39994506668294322"/>
          <bgColor theme="8" tint="-0.24994659260841701"/>
        </patternFill>
      </fill>
    </dxf>
    <dxf>
      <font>
        <color theme="8" tint="-0.24994659260841701"/>
      </font>
      <fill>
        <patternFill patternType="gray125">
          <fgColor theme="8" tint="0.39994506668294322"/>
          <bgColor theme="8" tint="-0.24994659260841701"/>
        </patternFill>
      </fill>
    </dxf>
    <dxf>
      <font>
        <color theme="8" tint="-0.24994659260841701"/>
      </font>
      <fill>
        <patternFill patternType="gray125">
          <fgColor theme="8" tint="0.39994506668294322"/>
          <bgColor theme="8" tint="-0.24994659260841701"/>
        </patternFill>
      </fill>
    </dxf>
    <dxf>
      <font>
        <color theme="8" tint="-0.24994659260841701"/>
      </font>
      <fill>
        <patternFill patternType="gray125">
          <fgColor theme="8" tint="0.39994506668294322"/>
          <bgColor theme="8" tint="-0.24994659260841701"/>
        </patternFill>
      </fill>
    </dxf>
    <dxf>
      <font>
        <color theme="8" tint="-0.24994659260841701"/>
      </font>
      <fill>
        <patternFill patternType="gray125">
          <fgColor theme="8" tint="0.39994506668294322"/>
          <bgColor theme="8" tint="-0.24994659260841701"/>
        </patternFill>
      </fill>
    </dxf>
    <dxf>
      <font>
        <color theme="8" tint="-0.24994659260841701"/>
      </font>
      <fill>
        <patternFill patternType="gray125">
          <fgColor theme="8" tint="0.39994506668294322"/>
          <bgColor theme="8" tint="-0.24994659260841701"/>
        </patternFill>
      </fill>
    </dxf>
    <dxf>
      <font>
        <color theme="8" tint="-0.24994659260841701"/>
      </font>
      <fill>
        <patternFill patternType="gray125">
          <fgColor theme="8" tint="0.39994506668294322"/>
          <bgColor theme="8" tint="-0.24994659260841701"/>
        </patternFill>
      </fill>
    </dxf>
    <dxf>
      <font>
        <color theme="8" tint="-0.24994659260841701"/>
      </font>
      <fill>
        <patternFill patternType="gray125">
          <fgColor theme="8" tint="0.39994506668294322"/>
          <bgColor theme="8" tint="-0.24994659260841701"/>
        </patternFill>
      </fill>
    </dxf>
    <dxf>
      <font>
        <color theme="8" tint="-0.24994659260841701"/>
      </font>
      <fill>
        <patternFill patternType="gray125">
          <fgColor theme="8" tint="0.39994506668294322"/>
          <bgColor theme="8" tint="-0.24994659260841701"/>
        </patternFill>
      </fill>
    </dxf>
    <dxf>
      <font>
        <color theme="8" tint="-0.24994659260841701"/>
      </font>
      <fill>
        <patternFill patternType="gray125">
          <fgColor theme="8" tint="0.39994506668294322"/>
          <bgColor theme="8" tint="-0.24994659260841701"/>
        </patternFill>
      </fill>
    </dxf>
    <dxf>
      <font>
        <color theme="8" tint="-0.24994659260841701"/>
      </font>
      <fill>
        <patternFill patternType="gray125">
          <fgColor theme="8" tint="0.39994506668294322"/>
          <bgColor theme="8" tint="-0.24994659260841701"/>
        </patternFill>
      </fill>
    </dxf>
    <dxf>
      <font>
        <color theme="8" tint="-0.24994659260841701"/>
      </font>
      <fill>
        <patternFill patternType="gray125">
          <fgColor theme="8" tint="0.39994506668294322"/>
          <bgColor theme="8" tint="-0.24994659260841701"/>
        </patternFill>
      </fill>
    </dxf>
    <dxf>
      <font>
        <color theme="8" tint="-0.24994659260841701"/>
      </font>
      <fill>
        <patternFill patternType="gray125">
          <fgColor theme="8" tint="0.39994506668294322"/>
          <bgColor theme="8" tint="-0.24994659260841701"/>
        </patternFill>
      </fill>
    </dxf>
    <dxf>
      <font>
        <color theme="8" tint="-0.24994659260841701"/>
      </font>
      <fill>
        <patternFill patternType="gray125">
          <fgColor theme="8" tint="0.39994506668294322"/>
          <bgColor theme="8" tint="-0.24994659260841701"/>
        </patternFill>
      </fill>
    </dxf>
    <dxf>
      <font>
        <color theme="8" tint="-0.24994659260841701"/>
      </font>
      <fill>
        <patternFill patternType="gray125">
          <fgColor theme="8" tint="0.39994506668294322"/>
          <bgColor theme="8" tint="-0.24994659260841701"/>
        </patternFill>
      </fill>
    </dxf>
    <dxf>
      <font>
        <color theme="8" tint="-0.24994659260841701"/>
      </font>
      <fill>
        <patternFill patternType="gray125">
          <fgColor theme="8" tint="0.39994506668294322"/>
          <bgColor theme="8" tint="-0.24994659260841701"/>
        </patternFill>
      </fill>
    </dxf>
    <dxf>
      <font>
        <color theme="8" tint="-0.24994659260841701"/>
      </font>
      <fill>
        <patternFill patternType="gray125">
          <fgColor theme="8" tint="0.39994506668294322"/>
          <bgColor theme="8" tint="-0.24994659260841701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B9CDE5"/>
      <rgbColor rgb="FF800000"/>
      <rgbColor rgb="FF008000"/>
      <rgbColor rgb="FF000080"/>
      <rgbColor rgb="FF808000"/>
      <rgbColor rgb="FF800080"/>
      <rgbColor rgb="FFC4BD97"/>
      <rgbColor rgb="FFC0C0C0"/>
      <rgbColor rgb="FF808080"/>
      <rgbColor rgb="FFCCC1DA"/>
      <rgbColor rgb="FF984807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DE59"/>
      <rgbColor rgb="FFC3D69B"/>
      <rgbColor rgb="FF800080"/>
      <rgbColor rgb="FF800000"/>
      <rgbColor rgb="FFF2F2F2"/>
      <rgbColor rgb="FF0000FF"/>
      <rgbColor rgb="FFB7DEE8"/>
      <rgbColor rgb="FFEBF1DE"/>
      <rgbColor rgb="FFCCFFCC"/>
      <rgbColor rgb="FFFFFF99"/>
      <rgbColor rgb="FF99CCFF"/>
      <rgbColor rgb="FFFF99CC"/>
      <rgbColor rgb="FFCC99FF"/>
      <rgbColor rgb="FFFFCC99"/>
      <rgbColor rgb="FF2A6099"/>
      <rgbColor rgb="FF33CCCC"/>
      <rgbColor rgb="FF92D050"/>
      <rgbColor rgb="FFFFCC00"/>
      <rgbColor rgb="FFFF9900"/>
      <rgbColor rgb="FFFF6600"/>
      <rgbColor rgb="FF7F7F7F"/>
      <rgbColor rgb="FF969696"/>
      <rgbColor rgb="FF003366"/>
      <rgbColor rgb="FF339966"/>
      <rgbColor rgb="FF003300"/>
      <rgbColor rgb="FF333300"/>
      <rgbColor rgb="FF993300"/>
      <rgbColor rgb="FFC9211E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00FF00"/>
      <color rgb="FFCCFFFF"/>
      <color rgb="FFFFCC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oesplan/AppData/Roaming/Microsoft/Excel/Users/Proesplan/AppData/Roaming/Microsoft/Excel/CTR/268%20-%20ETA%20Cordeir&#243;polis/Revis&#227;o%20or&#231;amento/268%20-%20Or&#231;amento%20Civil%20e%20hidromec&#226;nico%20-%20Rev7%20-Tania%20-%20Alter%20Ruben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"/>
      <sheetName val="Orçamento Resumo"/>
      <sheetName val="OS - Obras Gerais"/>
      <sheetName val="OSE - Distribuição Geral"/>
      <sheetName val="MEE - Distribuição Geral"/>
      <sheetName val="OSE - Poste de Entrada"/>
      <sheetName val="MEE - Poste de Entrada"/>
      <sheetName val="OS - Caixa do Medidor de Vazão"/>
      <sheetName val="ME - Caixa do medidor de Vazão"/>
      <sheetName val="OS - Estrutura de Entrada"/>
      <sheetName val="ME - Estrutura de Entrada"/>
      <sheetName val="OS - Floculadores "/>
      <sheetName val="ME - Floculadores "/>
      <sheetName val="OS - Decantadores"/>
      <sheetName val="ME - Decantadores"/>
      <sheetName val="OS - Filtros"/>
      <sheetName val="ME - Filtros"/>
      <sheetName val="OSE - Módulo de Tratamento"/>
      <sheetName val="MEE - Módulo de Tratamento"/>
      <sheetName val="OS - Reservatório Pulmão"/>
      <sheetName val="OSE - Res. Pulmão"/>
      <sheetName val="ME - Reservatório - Pulmão"/>
      <sheetName val="MEE - Res. Pulmão"/>
      <sheetName val="OS - EE para processo da ETA"/>
      <sheetName val="ME - EE para processo da ETA"/>
      <sheetName val="OS - Casa de Química"/>
      <sheetName val="OSE - Casa de Química ELE"/>
      <sheetName val="ME - Casa de Química"/>
      <sheetName val="MEE - Casa de Química ELE"/>
      <sheetName val="OS - Casa de Cloração"/>
      <sheetName val="OSE - Casa de Cloração ELE"/>
      <sheetName val="ME - Casa de Cloração"/>
      <sheetName val="MEE - Casa de Cloração ELE"/>
      <sheetName val="OS - Reservatório Elevado"/>
      <sheetName val="OSE - RESE Processos"/>
      <sheetName val="ME - Reservatório Elevado"/>
      <sheetName val="MEE - RESE Processos"/>
      <sheetName val="OS - Poço de Manobra"/>
      <sheetName val="OS - Tanque de Equalização"/>
      <sheetName val="ME - Tanque de Equalização"/>
      <sheetName val="OS - EE de Recirculação"/>
      <sheetName val="OSE - EE de Retorno"/>
      <sheetName val="ME - EE de Recirculação"/>
      <sheetName val="MEE - EE de Recirculação"/>
      <sheetName val="OS - EE de Lodo"/>
      <sheetName val="OSE - EE de Desc. Lodo"/>
      <sheetName val="ME - EE de Lodo"/>
      <sheetName val="MEE - EE de Desc. Lodo"/>
      <sheetName val="OS - Desidratação Mec de Lodo"/>
      <sheetName val="OSE - SDL"/>
      <sheetName val="ME - Desidratação Mec de Lodo"/>
      <sheetName val="MEE - SDL"/>
      <sheetName val="OS - Interligações"/>
      <sheetName val="ME - Interligações"/>
      <sheetName val="OS - EE Lavagem dos Filtros"/>
      <sheetName val="OSE - EELF"/>
      <sheetName val="ME - EE Lavagem dos Filtros"/>
      <sheetName val="MEE - EELF"/>
      <sheetName val="OS - Portaria"/>
      <sheetName val="OSE - Portaria ELE"/>
      <sheetName val="ME - Portaria"/>
      <sheetName val="MEE - Portaria ELE"/>
      <sheetName val="OS - Sala do QDG"/>
      <sheetName val="OSE - Sala de Painéis"/>
      <sheetName val="MEE - Sala de Painéis"/>
      <sheetName val="OS - Rede de Esgoto"/>
      <sheetName val="ME - Rede de esgoto"/>
      <sheetName val="OS - Rede de distribuição"/>
      <sheetName val="ME - Rede de distribuição"/>
      <sheetName val="Q - Obras Gerais"/>
      <sheetName val="Q - Caixa do medidor de vazão"/>
      <sheetName val="Q - Estrutura de Entrada"/>
      <sheetName val="Q - Floculadores "/>
      <sheetName val="Q - Decantadores "/>
      <sheetName val="Q - Filtros "/>
      <sheetName val="Q - Reservatório"/>
      <sheetName val="Q -EE para processo da ETA"/>
      <sheetName val="Q - Casa de Química"/>
      <sheetName val="Q - Casa de Cloração"/>
      <sheetName val="Q - Reservatório Elevado"/>
      <sheetName val="Q - Poço de Manobra"/>
      <sheetName val="Q - Tanque de Equalização"/>
      <sheetName val="Q - EE de Recirculação"/>
      <sheetName val="Q - EE de Lodo"/>
      <sheetName val="Q - Desidratação Mec de Lodo"/>
      <sheetName val="Q - EE Lavagem dos Filtros"/>
      <sheetName val="Q - Interligações"/>
      <sheetName val="Q-interligações-2"/>
      <sheetName val="Q - Portaria"/>
      <sheetName val="Q- Sala do QDG"/>
      <sheetName val="Q - Rede de Esgoto"/>
      <sheetName val="Q - Rede de distribuição"/>
      <sheetName val="C_268-001"/>
      <sheetName val="C_268-004"/>
      <sheetName val="C_2682-005"/>
      <sheetName val="C_268-008"/>
      <sheetName val="C_268-010"/>
      <sheetName val="C_268-013"/>
      <sheetName val="C_268-014"/>
      <sheetName val="C_268-015"/>
      <sheetName val="C_268_016"/>
      <sheetName val="C_268_017"/>
      <sheetName val="C_268_018"/>
      <sheetName val="C_268_019"/>
      <sheetName val="C_268_020"/>
      <sheetName val="C_268_021"/>
      <sheetName val="C_268-022"/>
      <sheetName val="C_268_023"/>
      <sheetName val="C_268-024"/>
      <sheetName val="C_268-025"/>
      <sheetName val="C_268-026"/>
      <sheetName val="C_268-027"/>
      <sheetName val="C_268-028"/>
      <sheetName val="C_268-029"/>
      <sheetName val="C_268-030"/>
      <sheetName val="C_268-031"/>
      <sheetName val="C_268-032"/>
      <sheetName val="C_268-033"/>
      <sheetName val="C_268-034"/>
      <sheetName val="C_268-035"/>
      <sheetName val="C_268-036"/>
      <sheetName val="C_268-037"/>
      <sheetName val="C_268-038"/>
      <sheetName val="E-001"/>
      <sheetName val="E-002"/>
      <sheetName val="E-003"/>
      <sheetName val="E-004"/>
      <sheetName val="E-005"/>
      <sheetName val="E-006"/>
      <sheetName val="E-007"/>
      <sheetName val="E-008"/>
      <sheetName val="E-009"/>
      <sheetName val="E-010"/>
      <sheetName val="E-011"/>
      <sheetName val="E-012"/>
      <sheetName val="E-013"/>
      <sheetName val="E-014"/>
      <sheetName val="E-015"/>
      <sheetName val="E-016"/>
      <sheetName val="E-017"/>
      <sheetName val="E-018"/>
      <sheetName val="E-019"/>
      <sheetName val="E-020"/>
      <sheetName val="E-021"/>
      <sheetName val="E-022"/>
      <sheetName val="E-023"/>
      <sheetName val="E-024"/>
      <sheetName val="E-025"/>
      <sheetName val="E-026"/>
      <sheetName val="E-027"/>
      <sheetName val="E-028"/>
      <sheetName val="E-029"/>
      <sheetName val="E-030"/>
      <sheetName val="E-031"/>
      <sheetName val="E-032"/>
      <sheetName val="E-033"/>
      <sheetName val="E-034"/>
      <sheetName val="E-035"/>
      <sheetName val="E-036"/>
      <sheetName val="E-037"/>
      <sheetName val="E-038"/>
      <sheetName val="E-039"/>
      <sheetName val="E-040"/>
      <sheetName val="Resumo das Cotações - H "/>
      <sheetName val="Resumo das Cotações - E"/>
      <sheetName val="BDI Com"/>
      <sheetName val="BDI Sem"/>
      <sheetName val="Resumo das Composições - E"/>
      <sheetName val="C_268-002"/>
      <sheetName val="C_268-003"/>
      <sheetName val="C_268-009"/>
      <sheetName val="C_268-011"/>
      <sheetName val="C_268-012"/>
      <sheetName val="ALCH-06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>
        <row r="17">
          <cell r="H17">
            <v>6.66</v>
          </cell>
        </row>
      </sheetData>
      <sheetData sheetId="123"/>
      <sheetData sheetId="124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>
        <row r="44">
          <cell r="C44">
            <v>27.58</v>
          </cell>
        </row>
      </sheetData>
      <sheetData sheetId="166" refreshError="1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39997558519241921"/>
  </sheetPr>
  <dimension ref="A2:AMJ27"/>
  <sheetViews>
    <sheetView showGridLines="0" showZeros="0" zoomScaleNormal="100" workbookViewId="0"/>
  </sheetViews>
  <sheetFormatPr defaultColWidth="9.140625" defaultRowHeight="15.75"/>
  <cols>
    <col min="1" max="1" width="3.7109375" style="2" customWidth="1"/>
    <col min="2" max="2" width="8.85546875" style="82" customWidth="1"/>
    <col min="3" max="3" width="35.85546875" style="83" customWidth="1"/>
    <col min="4" max="4" width="9.7109375" style="83" customWidth="1"/>
    <col min="5" max="5" width="11.140625" style="84" customWidth="1"/>
    <col min="6" max="6" width="8.7109375" style="85" customWidth="1"/>
    <col min="7" max="7" width="11.7109375" style="84" customWidth="1"/>
    <col min="8" max="8" width="11.140625" style="85" customWidth="1"/>
    <col min="9" max="9" width="8.85546875" style="85" customWidth="1"/>
    <col min="10" max="10" width="13.7109375" style="85" customWidth="1"/>
    <col min="11" max="11" width="15.140625" style="85" customWidth="1"/>
    <col min="12" max="12" width="10.5703125" style="2" customWidth="1"/>
    <col min="13" max="13" width="18.28515625" style="2" customWidth="1"/>
    <col min="14" max="1024" width="9.140625" style="2"/>
    <col min="1025" max="16384" width="9.140625" style="86"/>
  </cols>
  <sheetData>
    <row r="2" spans="1:48" s="2" customFormat="1" ht="18" customHeight="1">
      <c r="A2" s="1"/>
      <c r="B2" s="443" t="s">
        <v>0</v>
      </c>
      <c r="C2" s="444" t="s">
        <v>1</v>
      </c>
      <c r="D2" s="444"/>
      <c r="E2" s="444"/>
      <c r="F2" s="444"/>
      <c r="G2" s="444"/>
      <c r="H2" s="445" t="s">
        <v>2</v>
      </c>
      <c r="I2" s="445"/>
      <c r="J2" s="445"/>
      <c r="K2" s="445"/>
    </row>
    <row r="3" spans="1:48" s="2" customFormat="1" ht="18" customHeight="1">
      <c r="A3" s="1"/>
      <c r="B3" s="443"/>
      <c r="C3" s="446" t="s">
        <v>92</v>
      </c>
      <c r="D3" s="446"/>
      <c r="E3" s="446"/>
      <c r="F3" s="446"/>
      <c r="G3" s="446"/>
      <c r="H3" s="447" t="s">
        <v>64</v>
      </c>
      <c r="I3" s="447"/>
      <c r="J3" s="447"/>
      <c r="K3" s="392" t="s">
        <v>255</v>
      </c>
      <c r="M3" s="97"/>
      <c r="AV3" s="98"/>
    </row>
    <row r="4" spans="1:48" s="2" customFormat="1" ht="18" customHeight="1">
      <c r="A4" s="1"/>
      <c r="B4" s="446" t="s">
        <v>3</v>
      </c>
      <c r="C4" s="446" t="s">
        <v>93</v>
      </c>
      <c r="D4" s="446"/>
      <c r="E4" s="446"/>
      <c r="F4" s="446"/>
      <c r="G4" s="446"/>
      <c r="H4" s="447" t="s">
        <v>4</v>
      </c>
      <c r="I4" s="447"/>
      <c r="J4" s="447"/>
      <c r="K4" s="392" t="s">
        <v>255</v>
      </c>
    </row>
    <row r="5" spans="1:48" s="2" customFormat="1" ht="30" customHeight="1">
      <c r="A5" s="1"/>
      <c r="B5" s="446"/>
      <c r="C5" s="449" t="s">
        <v>96</v>
      </c>
      <c r="D5" s="449"/>
      <c r="E5" s="449"/>
      <c r="F5" s="449"/>
      <c r="G5" s="449"/>
      <c r="H5" s="450" t="s">
        <v>5</v>
      </c>
      <c r="I5" s="450"/>
      <c r="J5" s="450"/>
      <c r="K5" s="393" t="s">
        <v>200</v>
      </c>
    </row>
    <row r="6" spans="1:48" s="2" customFormat="1" ht="18" customHeight="1">
      <c r="A6" s="1"/>
      <c r="B6" s="446"/>
      <c r="C6" s="464" t="s">
        <v>70</v>
      </c>
      <c r="D6" s="465"/>
      <c r="E6" s="465"/>
      <c r="F6" s="465"/>
      <c r="G6" s="466"/>
      <c r="H6" s="447" t="s">
        <v>7</v>
      </c>
      <c r="I6" s="447"/>
      <c r="J6" s="447"/>
      <c r="K6" s="55">
        <v>0.24179999999999999</v>
      </c>
    </row>
    <row r="7" spans="1:48" s="2" customFormat="1" ht="18" customHeight="1">
      <c r="A7" s="1"/>
      <c r="B7" s="456"/>
      <c r="C7" s="467"/>
      <c r="D7" s="468"/>
      <c r="E7" s="468"/>
      <c r="F7" s="468"/>
      <c r="G7" s="469"/>
      <c r="H7" s="448" t="s">
        <v>8</v>
      </c>
      <c r="I7" s="448"/>
      <c r="J7" s="448"/>
      <c r="K7" s="56">
        <v>0.14019999999999999</v>
      </c>
    </row>
    <row r="8" spans="1:48" s="2" customFormat="1" ht="54" customHeight="1">
      <c r="A8" s="1"/>
      <c r="B8" s="57" t="s">
        <v>9</v>
      </c>
      <c r="C8" s="460" t="s">
        <v>10</v>
      </c>
      <c r="D8" s="461"/>
      <c r="E8" s="461"/>
      <c r="F8" s="461"/>
      <c r="G8" s="462"/>
      <c r="H8" s="460" t="s">
        <v>67</v>
      </c>
      <c r="I8" s="461"/>
      <c r="J8" s="461"/>
      <c r="K8" s="462"/>
    </row>
    <row r="9" spans="1:48" s="62" customFormat="1">
      <c r="A9" s="2"/>
      <c r="B9" s="99"/>
      <c r="C9" s="463"/>
      <c r="D9" s="463"/>
      <c r="E9" s="463"/>
      <c r="F9" s="463"/>
      <c r="G9" s="463"/>
      <c r="H9" s="463"/>
      <c r="I9" s="463"/>
      <c r="J9" s="463"/>
      <c r="K9" s="463"/>
      <c r="L9" s="100"/>
      <c r="M9" s="100"/>
    </row>
    <row r="10" spans="1:48" s="62" customFormat="1">
      <c r="A10" s="2"/>
      <c r="B10" s="438">
        <v>1</v>
      </c>
      <c r="C10" s="439" t="str">
        <f>'OS-Op Canteiro'!$C$6</f>
        <v>OPERAÇÃO E MANUTENÇÃO DO CANTEIRO DE OBRAS</v>
      </c>
      <c r="D10" s="439"/>
      <c r="E10" s="439"/>
      <c r="F10" s="439"/>
      <c r="G10" s="439"/>
      <c r="H10" s="440"/>
      <c r="I10" s="440"/>
      <c r="J10" s="440"/>
      <c r="K10" s="440"/>
      <c r="L10" s="100"/>
      <c r="M10" s="100"/>
    </row>
    <row r="11" spans="1:48" s="62" customFormat="1">
      <c r="A11" s="2"/>
      <c r="B11" s="438"/>
      <c r="C11" s="439" t="str">
        <f>'OS-Op Canteiro'!$C$7</f>
        <v>OBRAS CIVIS E SERVIÇOS</v>
      </c>
      <c r="D11" s="439"/>
      <c r="E11" s="439"/>
      <c r="F11" s="439"/>
      <c r="G11" s="439"/>
      <c r="H11" s="441">
        <f>'OS-Op Canteiro'!$K$12</f>
        <v>4344.96</v>
      </c>
      <c r="I11" s="441"/>
      <c r="J11" s="441"/>
      <c r="K11" s="441"/>
      <c r="L11" s="224" t="s">
        <v>11</v>
      </c>
      <c r="M11" s="100"/>
    </row>
    <row r="12" spans="1:48" s="62" customFormat="1">
      <c r="A12" s="2"/>
      <c r="B12" s="328"/>
      <c r="C12" s="442"/>
      <c r="D12" s="442"/>
      <c r="E12" s="442"/>
      <c r="F12" s="442"/>
      <c r="G12" s="442"/>
      <c r="H12" s="440"/>
      <c r="I12" s="440"/>
      <c r="J12" s="440"/>
      <c r="K12" s="440"/>
      <c r="L12" s="100"/>
      <c r="M12" s="100"/>
    </row>
    <row r="13" spans="1:48" s="62" customFormat="1">
      <c r="A13" s="2"/>
      <c r="B13" s="438">
        <f>B10+1</f>
        <v>2</v>
      </c>
      <c r="C13" s="439" t="str">
        <f>'OS-Calha e Canal de Saída'!$C$6</f>
        <v>CALHA PARSHALL E CANAL DE SAÍDA DE ÁGUA COAGULADA</v>
      </c>
      <c r="D13" s="439"/>
      <c r="E13" s="439"/>
      <c r="F13" s="439"/>
      <c r="G13" s="439"/>
      <c r="H13" s="440"/>
      <c r="I13" s="440"/>
      <c r="J13" s="440"/>
      <c r="K13" s="440"/>
      <c r="L13" s="100"/>
      <c r="M13" s="100"/>
    </row>
    <row r="14" spans="1:48" s="62" customFormat="1">
      <c r="A14" s="2"/>
      <c r="B14" s="438"/>
      <c r="C14" s="439" t="str">
        <f>'OS-Calha e Canal de Saída'!$C$7</f>
        <v>OBRAS CIVIS E SERVIÇOS</v>
      </c>
      <c r="D14" s="439"/>
      <c r="E14" s="439"/>
      <c r="F14" s="439"/>
      <c r="G14" s="439"/>
      <c r="H14" s="441">
        <f>'OS-Calha e Canal de Saída'!$K$16</f>
        <v>300413.82</v>
      </c>
      <c r="I14" s="441"/>
      <c r="J14" s="441"/>
      <c r="K14" s="441"/>
      <c r="L14" s="100" t="s">
        <v>11</v>
      </c>
      <c r="M14" s="100"/>
    </row>
    <row r="15" spans="1:48" s="62" customFormat="1">
      <c r="A15" s="2"/>
      <c r="B15" s="101"/>
      <c r="C15" s="442"/>
      <c r="D15" s="442"/>
      <c r="E15" s="442"/>
      <c r="F15" s="442"/>
      <c r="G15" s="442"/>
      <c r="H15" s="440"/>
      <c r="I15" s="440"/>
      <c r="J15" s="440"/>
      <c r="K15" s="440"/>
      <c r="L15" s="100"/>
      <c r="M15" s="100"/>
    </row>
    <row r="16" spans="1:48" s="62" customFormat="1">
      <c r="A16" s="2"/>
      <c r="B16" s="438">
        <f>B13+1</f>
        <v>3</v>
      </c>
      <c r="C16" s="439" t="str">
        <f>'ME-Calha e Canal de Saída'!$C$6</f>
        <v>CALHA PARSHALL E CANAL DE SAÍDA DE ÁGUA COAGULADA</v>
      </c>
      <c r="D16" s="439"/>
      <c r="E16" s="439"/>
      <c r="F16" s="439"/>
      <c r="G16" s="439"/>
      <c r="H16" s="455"/>
      <c r="I16" s="455"/>
      <c r="J16" s="455"/>
      <c r="K16" s="455"/>
      <c r="L16" s="100"/>
      <c r="M16" s="100"/>
    </row>
    <row r="17" spans="1:17" s="62" customFormat="1">
      <c r="A17" s="2"/>
      <c r="B17" s="438"/>
      <c r="C17" s="439" t="str">
        <f>'ME-Calha e Canal de Saída'!$C$7</f>
        <v>MATERIAIS E EQUIPAMENTOS</v>
      </c>
      <c r="D17" s="439"/>
      <c r="E17" s="439"/>
      <c r="F17" s="439"/>
      <c r="G17" s="439"/>
      <c r="H17" s="441">
        <f>'ME-Calha e Canal de Saída'!$K$16</f>
        <v>334671.56</v>
      </c>
      <c r="I17" s="441"/>
      <c r="J17" s="441"/>
      <c r="K17" s="441"/>
      <c r="L17" s="100" t="s">
        <v>11</v>
      </c>
      <c r="M17" s="100"/>
    </row>
    <row r="18" spans="1:17" s="62" customFormat="1">
      <c r="A18" s="2"/>
      <c r="B18" s="371"/>
      <c r="C18" s="442"/>
      <c r="D18" s="442"/>
      <c r="E18" s="442"/>
      <c r="F18" s="442"/>
      <c r="G18" s="442"/>
      <c r="H18" s="440"/>
      <c r="I18" s="440"/>
      <c r="J18" s="440"/>
      <c r="K18" s="440"/>
      <c r="L18" s="100"/>
      <c r="M18" s="100"/>
    </row>
    <row r="19" spans="1:17" s="62" customFormat="1">
      <c r="A19" s="2"/>
      <c r="B19" s="438">
        <f>B16+1</f>
        <v>4</v>
      </c>
      <c r="C19" s="439" t="str">
        <f>'OS-Câmara Pré-Oxidação'!$C$6</f>
        <v>CÂMARA DE PRÉ-OXIDAÇÃO</v>
      </c>
      <c r="D19" s="439"/>
      <c r="E19" s="439"/>
      <c r="F19" s="439"/>
      <c r="G19" s="439"/>
      <c r="H19" s="457"/>
      <c r="I19" s="458"/>
      <c r="J19" s="458"/>
      <c r="K19" s="459"/>
      <c r="L19" s="100"/>
      <c r="M19" s="100"/>
    </row>
    <row r="20" spans="1:17" s="62" customFormat="1">
      <c r="A20" s="2"/>
      <c r="B20" s="438"/>
      <c r="C20" s="439" t="str">
        <f>'OS-Câmara Pré-Oxidação'!$C$7</f>
        <v>OBRAS CIVIS E SERVIÇOS</v>
      </c>
      <c r="D20" s="439"/>
      <c r="E20" s="439"/>
      <c r="F20" s="439"/>
      <c r="G20" s="439"/>
      <c r="H20" s="441">
        <f>'OS-Câmara Pré-Oxidação'!$K$16</f>
        <v>2710695.2</v>
      </c>
      <c r="I20" s="441"/>
      <c r="J20" s="441"/>
      <c r="K20" s="441"/>
      <c r="L20" s="100"/>
      <c r="M20" s="100"/>
    </row>
    <row r="21" spans="1:17" s="62" customFormat="1">
      <c r="A21" s="2"/>
      <c r="B21" s="412"/>
      <c r="C21" s="420"/>
      <c r="D21" s="422"/>
      <c r="E21" s="422"/>
      <c r="F21" s="422"/>
      <c r="G21" s="421"/>
      <c r="H21" s="423"/>
      <c r="I21" s="425"/>
      <c r="J21" s="425"/>
      <c r="K21" s="424"/>
      <c r="L21" s="100"/>
      <c r="M21" s="100"/>
    </row>
    <row r="22" spans="1:17" s="62" customFormat="1">
      <c r="A22" s="2"/>
      <c r="B22" s="412">
        <v>5</v>
      </c>
      <c r="C22" s="439" t="str">
        <f>'ME-Câmara Pré-Oxidação'!$C$6</f>
        <v>CÂMARA DE PRÉ-OXIDAÇÃO</v>
      </c>
      <c r="D22" s="439"/>
      <c r="E22" s="439"/>
      <c r="F22" s="439"/>
      <c r="G22" s="439"/>
      <c r="H22" s="423"/>
      <c r="I22" s="425"/>
      <c r="J22" s="425"/>
      <c r="K22" s="424"/>
      <c r="L22" s="100"/>
      <c r="M22" s="100"/>
    </row>
    <row r="23" spans="1:17" s="62" customFormat="1">
      <c r="A23" s="2"/>
      <c r="B23" s="101"/>
      <c r="C23" s="439" t="str">
        <f>'ME-Câmara Pré-Oxidação'!$C$7</f>
        <v>MATERIAIS E EQUIPAMENTOS</v>
      </c>
      <c r="D23" s="439"/>
      <c r="E23" s="439"/>
      <c r="F23" s="439"/>
      <c r="G23" s="439"/>
      <c r="H23" s="441">
        <f>'ME-Câmara Pré-Oxidação'!$K$16</f>
        <v>3575713.4499999997</v>
      </c>
      <c r="I23" s="441"/>
      <c r="J23" s="441"/>
      <c r="K23" s="441"/>
      <c r="L23" s="100"/>
      <c r="M23" s="100"/>
    </row>
    <row r="24" spans="1:17" s="62" customFormat="1">
      <c r="A24" s="2"/>
      <c r="B24" s="415"/>
      <c r="C24" s="420"/>
      <c r="D24" s="422"/>
      <c r="E24" s="422"/>
      <c r="F24" s="422"/>
      <c r="G24" s="421"/>
      <c r="H24" s="423"/>
      <c r="I24" s="425"/>
      <c r="J24" s="425"/>
      <c r="K24" s="424"/>
      <c r="L24" s="100"/>
      <c r="M24" s="100"/>
    </row>
    <row r="25" spans="1:17" s="62" customFormat="1">
      <c r="A25" s="2"/>
      <c r="B25" s="3"/>
      <c r="C25" s="453" t="s">
        <v>12</v>
      </c>
      <c r="D25" s="453"/>
      <c r="E25" s="453"/>
      <c r="F25" s="453"/>
      <c r="G25" s="453"/>
      <c r="H25" s="454">
        <f>SUM(H9:K23)</f>
        <v>6925838.9900000002</v>
      </c>
      <c r="I25" s="454"/>
      <c r="J25" s="454"/>
      <c r="K25" s="454"/>
      <c r="L25" s="4"/>
      <c r="M25" s="204">
        <f>SUM(H11:K23)*0.025</f>
        <v>173145.97475000002</v>
      </c>
      <c r="N25" s="437" t="s">
        <v>81</v>
      </c>
      <c r="O25" s="437"/>
      <c r="P25" s="437"/>
      <c r="Q25" s="437"/>
    </row>
    <row r="26" spans="1:17" s="62" customFormat="1">
      <c r="A26" s="2"/>
      <c r="B26" s="13"/>
      <c r="C26" s="451"/>
      <c r="D26" s="451"/>
      <c r="E26" s="451"/>
      <c r="F26" s="451"/>
      <c r="G26" s="451"/>
      <c r="H26" s="452"/>
      <c r="I26" s="452"/>
      <c r="J26" s="452"/>
      <c r="K26" s="452"/>
      <c r="M26" s="5"/>
      <c r="N26" s="6"/>
      <c r="O26" s="6"/>
    </row>
    <row r="27" spans="1:17">
      <c r="B27" s="102"/>
      <c r="H27" s="103"/>
      <c r="I27" s="103"/>
      <c r="J27" s="103"/>
    </row>
  </sheetData>
  <mergeCells count="51">
    <mergeCell ref="B4:B7"/>
    <mergeCell ref="C19:G19"/>
    <mergeCell ref="C20:G20"/>
    <mergeCell ref="H19:K19"/>
    <mergeCell ref="H20:K20"/>
    <mergeCell ref="B19:B20"/>
    <mergeCell ref="C8:G8"/>
    <mergeCell ref="H8:K8"/>
    <mergeCell ref="C9:G9"/>
    <mergeCell ref="H9:K9"/>
    <mergeCell ref="B13:B14"/>
    <mergeCell ref="C13:G13"/>
    <mergeCell ref="H13:K13"/>
    <mergeCell ref="C14:G14"/>
    <mergeCell ref="H14:K14"/>
    <mergeCell ref="C6:G7"/>
    <mergeCell ref="C26:G26"/>
    <mergeCell ref="H26:K26"/>
    <mergeCell ref="C15:G15"/>
    <mergeCell ref="H15:K15"/>
    <mergeCell ref="C23:G23"/>
    <mergeCell ref="H23:K23"/>
    <mergeCell ref="C25:G25"/>
    <mergeCell ref="H25:K25"/>
    <mergeCell ref="C16:G16"/>
    <mergeCell ref="H16:K16"/>
    <mergeCell ref="C17:G17"/>
    <mergeCell ref="H17:K17"/>
    <mergeCell ref="C18:G18"/>
    <mergeCell ref="H18:K18"/>
    <mergeCell ref="C22:G22"/>
    <mergeCell ref="H6:J6"/>
    <mergeCell ref="H7:J7"/>
    <mergeCell ref="C4:G4"/>
    <mergeCell ref="H4:J4"/>
    <mergeCell ref="C5:G5"/>
    <mergeCell ref="H5:J5"/>
    <mergeCell ref="B2:B3"/>
    <mergeCell ref="C2:G2"/>
    <mergeCell ref="H2:K2"/>
    <mergeCell ref="C3:G3"/>
    <mergeCell ref="H3:J3"/>
    <mergeCell ref="N25:Q25"/>
    <mergeCell ref="B10:B11"/>
    <mergeCell ref="C10:G10"/>
    <mergeCell ref="H10:K10"/>
    <mergeCell ref="C11:G11"/>
    <mergeCell ref="H11:K11"/>
    <mergeCell ref="C12:G12"/>
    <mergeCell ref="H12:K12"/>
    <mergeCell ref="B16:B17"/>
  </mergeCells>
  <printOptions horizontalCentered="1"/>
  <pageMargins left="0.78740157480314965" right="0.59055118110236227" top="0.98425196850393704" bottom="0.78740157480314965" header="0.39370078740157483" footer="0.39370078740157483"/>
  <pageSetup paperSize="9" scale="65" firstPageNumber="0" fitToHeight="0" orientation="portrait" r:id="rId1"/>
  <headerFooter scaleWithDoc="0">
    <oddHeader>&amp;L&amp;"Book Antiqua,Negrito"&amp;10Rev-2&amp;C&amp;"Book Antiqua,Negrito"&amp;10Primeira Etapa&amp;R&amp;G</oddHeader>
    <oddFooter>&amp;L&amp;"Arial,Negrito"&amp;10CTR 464&amp;C&amp;"Arial,Negrito"&amp;10 4.&amp;P&amp;R&amp;"Arial,Itálico"&amp;10Origem: 408-Orçamento_Rel 11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39997558519241921"/>
  </sheetPr>
  <dimension ref="A2:AMJ25"/>
  <sheetViews>
    <sheetView showGridLines="0" topLeftCell="A13" zoomScaleNormal="100" zoomScaleSheetLayoutView="100" workbookViewId="0">
      <selection activeCell="G17" sqref="G17"/>
    </sheetView>
  </sheetViews>
  <sheetFormatPr defaultColWidth="9.140625" defaultRowHeight="15.75"/>
  <cols>
    <col min="1" max="1" width="3.7109375" style="2" customWidth="1"/>
    <col min="2" max="2" width="8.85546875" style="82" customWidth="1"/>
    <col min="3" max="3" width="35.85546875" style="83" customWidth="1"/>
    <col min="4" max="4" width="9.7109375" style="83" customWidth="1"/>
    <col min="5" max="5" width="11.140625" style="221" customWidth="1"/>
    <col min="6" max="6" width="8.7109375" style="85" customWidth="1"/>
    <col min="7" max="7" width="11.7109375" style="84" customWidth="1"/>
    <col min="8" max="8" width="11.140625" style="85" customWidth="1"/>
    <col min="9" max="9" width="8.85546875" style="85" customWidth="1"/>
    <col min="10" max="10" width="13.7109375" style="85" customWidth="1"/>
    <col min="11" max="11" width="15.140625" style="85" customWidth="1"/>
    <col min="12" max="12" width="10.5703125" style="2" customWidth="1"/>
    <col min="13" max="13" width="18.28515625" style="2" customWidth="1"/>
    <col min="14" max="1024" width="9.140625" style="2"/>
    <col min="1025" max="16384" width="9.140625" style="86"/>
  </cols>
  <sheetData>
    <row r="2" spans="1:48" ht="18" customHeight="1">
      <c r="A2" s="1"/>
      <c r="B2" s="443" t="s">
        <v>0</v>
      </c>
      <c r="C2" s="444" t="s">
        <v>1</v>
      </c>
      <c r="D2" s="444"/>
      <c r="E2" s="444"/>
      <c r="F2" s="444"/>
      <c r="G2" s="444"/>
      <c r="H2" s="445" t="s">
        <v>2</v>
      </c>
      <c r="I2" s="445"/>
      <c r="J2" s="445"/>
      <c r="K2" s="445"/>
    </row>
    <row r="3" spans="1:48" ht="18" customHeight="1">
      <c r="A3" s="1"/>
      <c r="B3" s="443"/>
      <c r="C3" s="446" t="s">
        <v>92</v>
      </c>
      <c r="D3" s="446"/>
      <c r="E3" s="446"/>
      <c r="F3" s="446"/>
      <c r="G3" s="446"/>
      <c r="H3" s="447" t="s">
        <v>64</v>
      </c>
      <c r="I3" s="447"/>
      <c r="J3" s="447"/>
      <c r="K3" s="392" t="s">
        <v>255</v>
      </c>
      <c r="M3" s="205"/>
      <c r="N3" s="206"/>
      <c r="O3" s="206"/>
      <c r="P3" s="206"/>
      <c r="AK3" s="206"/>
      <c r="AL3" s="206"/>
      <c r="AM3" s="206"/>
      <c r="AN3" s="206"/>
      <c r="AO3" s="206"/>
      <c r="AP3" s="206"/>
      <c r="AQ3" s="206"/>
      <c r="AR3" s="206"/>
      <c r="AS3" s="206"/>
      <c r="AT3" s="206"/>
      <c r="AU3" s="206"/>
      <c r="AV3" s="207"/>
    </row>
    <row r="4" spans="1:48" ht="18" customHeight="1">
      <c r="A4" s="1"/>
      <c r="B4" s="446" t="s">
        <v>3</v>
      </c>
      <c r="C4" s="446" t="s">
        <v>93</v>
      </c>
      <c r="D4" s="446"/>
      <c r="E4" s="446"/>
      <c r="F4" s="446"/>
      <c r="G4" s="446"/>
      <c r="H4" s="447" t="s">
        <v>4</v>
      </c>
      <c r="I4" s="447"/>
      <c r="J4" s="447"/>
      <c r="K4" s="392" t="s">
        <v>255</v>
      </c>
    </row>
    <row r="5" spans="1:48" ht="30" customHeight="1">
      <c r="A5" s="1"/>
      <c r="B5" s="446"/>
      <c r="C5" s="449" t="s">
        <v>96</v>
      </c>
      <c r="D5" s="449"/>
      <c r="E5" s="449"/>
      <c r="F5" s="449"/>
      <c r="G5" s="449"/>
      <c r="H5" s="450" t="s">
        <v>5</v>
      </c>
      <c r="I5" s="450"/>
      <c r="J5" s="450"/>
      <c r="K5" s="393" t="s">
        <v>200</v>
      </c>
      <c r="M5" s="208"/>
    </row>
    <row r="6" spans="1:48" ht="18" customHeight="1">
      <c r="A6" s="1"/>
      <c r="B6" s="446"/>
      <c r="C6" s="470" t="s">
        <v>151</v>
      </c>
      <c r="D6" s="470"/>
      <c r="E6" s="470"/>
      <c r="F6" s="470"/>
      <c r="G6" s="470"/>
      <c r="H6" s="447" t="s">
        <v>7</v>
      </c>
      <c r="I6" s="447"/>
      <c r="J6" s="447"/>
      <c r="K6" s="55">
        <v>0.24179999999999999</v>
      </c>
    </row>
    <row r="7" spans="1:48" ht="18" customHeight="1">
      <c r="A7" s="1"/>
      <c r="B7" s="456"/>
      <c r="C7" s="449" t="s">
        <v>13</v>
      </c>
      <c r="D7" s="449"/>
      <c r="E7" s="449"/>
      <c r="F7" s="449"/>
      <c r="G7" s="449"/>
      <c r="H7" s="448" t="s">
        <v>8</v>
      </c>
      <c r="I7" s="448"/>
      <c r="J7" s="448"/>
      <c r="K7" s="56">
        <v>0.14019999999999999</v>
      </c>
    </row>
    <row r="8" spans="1:48" ht="54" customHeight="1">
      <c r="A8" s="1"/>
      <c r="B8" s="57" t="s">
        <v>9</v>
      </c>
      <c r="C8" s="331" t="s">
        <v>10</v>
      </c>
      <c r="D8" s="59" t="s">
        <v>14</v>
      </c>
      <c r="E8" s="60" t="s">
        <v>15</v>
      </c>
      <c r="F8" s="331" t="s">
        <v>16</v>
      </c>
      <c r="G8" s="60" t="s">
        <v>17</v>
      </c>
      <c r="H8" s="331" t="s">
        <v>65</v>
      </c>
      <c r="I8" s="331" t="s">
        <v>18</v>
      </c>
      <c r="J8" s="331" t="s">
        <v>66</v>
      </c>
      <c r="K8" s="331" t="s">
        <v>67</v>
      </c>
    </row>
    <row r="9" spans="1:48" s="62" customFormat="1">
      <c r="A9" s="2"/>
      <c r="B9" s="61"/>
      <c r="C9" s="209"/>
      <c r="D9" s="210"/>
      <c r="E9" s="329"/>
      <c r="F9" s="329"/>
      <c r="G9" s="11"/>
      <c r="H9" s="329"/>
      <c r="I9" s="329"/>
      <c r="J9" s="329"/>
      <c r="K9" s="211"/>
    </row>
    <row r="10" spans="1:48" s="225" customFormat="1" ht="31.5">
      <c r="A10" s="223"/>
      <c r="B10" s="326">
        <f>B14</f>
        <v>1</v>
      </c>
      <c r="C10" s="212" t="str">
        <f>UPPER(C14)</f>
        <v>OPERAÇÃO E MANUTENÇÃO DO CANTEIRO DE OBRAS</v>
      </c>
      <c r="D10" s="213"/>
      <c r="E10" s="327"/>
      <c r="F10" s="327"/>
      <c r="G10" s="64"/>
      <c r="H10" s="327"/>
      <c r="I10" s="327"/>
      <c r="J10" s="327"/>
      <c r="K10" s="214">
        <f>K19</f>
        <v>4344.96</v>
      </c>
    </row>
    <row r="11" spans="1:48" s="225" customFormat="1">
      <c r="A11" s="223"/>
      <c r="B11" s="65"/>
      <c r="C11" s="215"/>
      <c r="D11" s="213"/>
      <c r="E11" s="327"/>
      <c r="F11" s="327"/>
      <c r="G11" s="64"/>
      <c r="H11" s="327"/>
      <c r="I11" s="327"/>
      <c r="J11" s="327"/>
      <c r="K11" s="339"/>
    </row>
    <row r="12" spans="1:48" s="225" customFormat="1">
      <c r="A12" s="223"/>
      <c r="B12" s="66"/>
      <c r="C12" s="330" t="s">
        <v>12</v>
      </c>
      <c r="D12" s="330"/>
      <c r="E12" s="330"/>
      <c r="F12" s="330"/>
      <c r="G12" s="68"/>
      <c r="H12" s="330"/>
      <c r="I12" s="330"/>
      <c r="J12" s="330"/>
      <c r="K12" s="216">
        <f>SUM(K9:K11)</f>
        <v>4344.96</v>
      </c>
      <c r="L12" s="340"/>
      <c r="M12" s="341"/>
    </row>
    <row r="13" spans="1:48" s="344" customFormat="1">
      <c r="A13" s="342"/>
      <c r="B13" s="164"/>
      <c r="C13" s="165"/>
      <c r="D13" s="165"/>
      <c r="E13" s="168"/>
      <c r="F13" s="168"/>
      <c r="G13" s="169"/>
      <c r="H13" s="170"/>
      <c r="I13" s="170"/>
      <c r="J13" s="170"/>
      <c r="K13" s="343"/>
      <c r="M13" s="345"/>
    </row>
    <row r="14" spans="1:48" s="346" customFormat="1" ht="31.5">
      <c r="B14" s="217">
        <v>1</v>
      </c>
      <c r="C14" s="218" t="s">
        <v>83</v>
      </c>
      <c r="D14" s="347"/>
      <c r="E14" s="186"/>
      <c r="F14" s="186"/>
      <c r="G14" s="348"/>
      <c r="H14" s="348"/>
      <c r="I14" s="77"/>
      <c r="J14" s="77"/>
      <c r="K14" s="176"/>
      <c r="L14" s="223"/>
      <c r="M14" s="223"/>
      <c r="N14" s="223"/>
      <c r="O14" s="223"/>
      <c r="P14" s="223"/>
      <c r="Q14" s="349"/>
      <c r="R14" s="349"/>
      <c r="S14" s="349"/>
    </row>
    <row r="15" spans="1:48" s="225" customFormat="1" ht="31.5">
      <c r="A15" s="223"/>
      <c r="B15" s="73" t="s">
        <v>19</v>
      </c>
      <c r="C15" s="74" t="str">
        <f>'Q-Op Canteiro'!$B$13</f>
        <v>Tarifa "A" de fornecimento de água (contrapartida do SEMAE)</v>
      </c>
      <c r="D15" s="394">
        <v>44480</v>
      </c>
      <c r="E15" s="395" t="s">
        <v>68</v>
      </c>
      <c r="F15" s="396" t="s">
        <v>86</v>
      </c>
      <c r="G15" s="75">
        <f>ROUND('Q-Op Canteiro'!$C$17,2)</f>
        <v>0</v>
      </c>
      <c r="H15" s="397">
        <v>14.38</v>
      </c>
      <c r="I15" s="76">
        <f>$K$6</f>
        <v>0.24179999999999999</v>
      </c>
      <c r="J15" s="77">
        <f>ROUND(H15*(I15+1),2)</f>
        <v>17.86</v>
      </c>
      <c r="K15" s="77">
        <f>ROUND(G15*J15,2)</f>
        <v>0</v>
      </c>
      <c r="L15" s="223"/>
      <c r="M15" s="223"/>
      <c r="N15" s="223"/>
      <c r="O15" s="223"/>
      <c r="P15" s="223"/>
    </row>
    <row r="16" spans="1:48" s="225" customFormat="1" ht="47.25">
      <c r="A16" s="223"/>
      <c r="B16" s="73" t="s">
        <v>21</v>
      </c>
      <c r="C16" s="74" t="str">
        <f>'Q-Op Canteiro'!$B$20</f>
        <v>Energia elétrica comercial, incluindo ICMS, PIS/PASEP e COFINS (contrapartida do SEMAE)</v>
      </c>
      <c r="D16" s="394">
        <v>14250</v>
      </c>
      <c r="E16" s="395" t="s">
        <v>68</v>
      </c>
      <c r="F16" s="396" t="s">
        <v>87</v>
      </c>
      <c r="G16" s="75">
        <f>ROUND('Q-Op Canteiro'!$C$24,2)</f>
        <v>0</v>
      </c>
      <c r="H16" s="397">
        <v>0.76</v>
      </c>
      <c r="I16" s="76">
        <f>$K$6</f>
        <v>0.24179999999999999</v>
      </c>
      <c r="J16" s="77">
        <f t="shared" ref="J16:J17" si="0">ROUND(H16*(I16+1),2)</f>
        <v>0.94</v>
      </c>
      <c r="K16" s="77">
        <f t="shared" ref="K16:K17" si="1">ROUND(G16*J16,2)</f>
        <v>0</v>
      </c>
      <c r="L16" s="223"/>
      <c r="M16" s="368"/>
      <c r="N16" s="223"/>
      <c r="O16" s="223"/>
      <c r="P16" s="223"/>
    </row>
    <row r="17" spans="1:19" s="225" customFormat="1">
      <c r="A17" s="223"/>
      <c r="B17" s="73" t="s">
        <v>82</v>
      </c>
      <c r="C17" s="74" t="str">
        <f>'Q-Op Canteiro'!$B$27</f>
        <v>Plano compartilhado de telefonia móvel</v>
      </c>
      <c r="D17" s="394" t="s">
        <v>89</v>
      </c>
      <c r="E17" s="395" t="s">
        <v>69</v>
      </c>
      <c r="F17" s="396" t="s">
        <v>45</v>
      </c>
      <c r="G17" s="75">
        <f>ROUND('Q-Op Canteiro'!$C$34,2)</f>
        <v>5952</v>
      </c>
      <c r="H17" s="397">
        <v>0.59</v>
      </c>
      <c r="I17" s="76">
        <f>$K$6</f>
        <v>0.24179999999999999</v>
      </c>
      <c r="J17" s="77">
        <f t="shared" si="0"/>
        <v>0.73</v>
      </c>
      <c r="K17" s="77">
        <f t="shared" si="1"/>
        <v>4344.96</v>
      </c>
      <c r="L17" s="223"/>
      <c r="M17" s="223"/>
      <c r="N17" s="223"/>
      <c r="O17" s="223"/>
      <c r="P17" s="223"/>
    </row>
    <row r="18" spans="1:19" s="346" customFormat="1">
      <c r="B18" s="73"/>
      <c r="C18" s="350"/>
      <c r="D18" s="351"/>
      <c r="E18" s="186"/>
      <c r="F18" s="186"/>
      <c r="G18" s="78"/>
      <c r="H18" s="78"/>
      <c r="I18" s="187"/>
      <c r="J18" s="77"/>
      <c r="K18" s="176"/>
      <c r="L18" s="223"/>
      <c r="M18" s="223"/>
      <c r="N18" s="223"/>
      <c r="O18" s="223"/>
      <c r="P18" s="223"/>
      <c r="Q18" s="349"/>
      <c r="R18" s="349"/>
      <c r="S18" s="349"/>
    </row>
    <row r="19" spans="1:19" s="346" customFormat="1">
      <c r="B19" s="73"/>
      <c r="C19" s="219" t="s">
        <v>22</v>
      </c>
      <c r="D19" s="194"/>
      <c r="E19" s="191"/>
      <c r="F19" s="191"/>
      <c r="G19" s="79"/>
      <c r="H19" s="79"/>
      <c r="I19" s="192"/>
      <c r="J19" s="77"/>
      <c r="K19" s="80">
        <f>SUM(K15:K18)</f>
        <v>4344.96</v>
      </c>
      <c r="L19" s="223"/>
      <c r="M19" s="223"/>
      <c r="N19" s="223"/>
      <c r="O19" s="223"/>
      <c r="P19" s="223"/>
      <c r="Q19" s="349"/>
      <c r="R19" s="349"/>
      <c r="S19" s="349"/>
    </row>
    <row r="20" spans="1:19" s="346" customFormat="1">
      <c r="B20" s="73"/>
      <c r="C20" s="219"/>
      <c r="D20" s="194"/>
      <c r="E20" s="191"/>
      <c r="F20" s="191"/>
      <c r="G20" s="79"/>
      <c r="H20" s="79"/>
      <c r="I20" s="192"/>
      <c r="J20" s="77"/>
      <c r="K20" s="80"/>
      <c r="L20" s="352"/>
      <c r="M20" s="353"/>
      <c r="N20" s="349"/>
      <c r="O20" s="349"/>
      <c r="P20" s="349"/>
      <c r="Q20" s="349"/>
      <c r="R20" s="349"/>
      <c r="S20" s="349"/>
    </row>
    <row r="21" spans="1:19" s="346" customFormat="1" ht="31.5">
      <c r="B21" s="73"/>
      <c r="C21" s="354" t="s">
        <v>156</v>
      </c>
      <c r="D21" s="194"/>
      <c r="E21" s="191"/>
      <c r="F21" s="191"/>
      <c r="G21" s="79"/>
      <c r="H21" s="79"/>
      <c r="I21" s="192"/>
      <c r="J21" s="77"/>
      <c r="K21" s="80"/>
      <c r="L21" s="352"/>
      <c r="M21" s="353"/>
      <c r="N21" s="349"/>
      <c r="O21" s="349"/>
      <c r="P21" s="349"/>
      <c r="Q21" s="349"/>
      <c r="R21" s="349"/>
      <c r="S21" s="349"/>
    </row>
    <row r="22" spans="1:19" s="346" customFormat="1">
      <c r="B22" s="73"/>
      <c r="C22" s="219"/>
      <c r="D22" s="194"/>
      <c r="E22" s="191"/>
      <c r="F22" s="191"/>
      <c r="G22" s="79"/>
      <c r="H22" s="79"/>
      <c r="I22" s="192"/>
      <c r="J22" s="77"/>
      <c r="K22" s="80"/>
      <c r="L22" s="352"/>
      <c r="M22" s="353"/>
      <c r="N22" s="349"/>
      <c r="O22" s="349"/>
      <c r="P22" s="349"/>
      <c r="Q22" s="349"/>
      <c r="R22" s="349"/>
      <c r="S22" s="349"/>
    </row>
    <row r="23" spans="1:19" s="346" customFormat="1">
      <c r="B23" s="73"/>
      <c r="C23" s="219"/>
      <c r="D23" s="194"/>
      <c r="E23" s="191"/>
      <c r="F23" s="191"/>
      <c r="G23" s="79"/>
      <c r="H23" s="79"/>
      <c r="I23" s="192"/>
      <c r="J23" s="77"/>
      <c r="K23" s="80"/>
      <c r="L23" s="352"/>
      <c r="M23" s="353"/>
      <c r="N23" s="349"/>
      <c r="O23" s="349"/>
      <c r="P23" s="349"/>
      <c r="Q23" s="349"/>
      <c r="R23" s="349"/>
      <c r="S23" s="349"/>
    </row>
    <row r="24" spans="1:19" s="223" customFormat="1">
      <c r="B24" s="177"/>
      <c r="C24" s="81" t="s">
        <v>12</v>
      </c>
      <c r="D24" s="197"/>
      <c r="E24" s="174"/>
      <c r="F24" s="198"/>
      <c r="G24" s="175"/>
      <c r="H24" s="199"/>
      <c r="I24" s="199"/>
      <c r="J24" s="199"/>
      <c r="K24" s="220">
        <f>SUM(K14:K23)/2</f>
        <v>4344.96</v>
      </c>
    </row>
    <row r="25" spans="1:19" s="223" customFormat="1">
      <c r="B25" s="164"/>
      <c r="C25" s="200"/>
      <c r="D25" s="201"/>
      <c r="E25" s="168"/>
      <c r="F25" s="202"/>
      <c r="G25" s="169"/>
      <c r="H25" s="203"/>
      <c r="I25" s="203"/>
      <c r="J25" s="203"/>
      <c r="K25" s="170"/>
    </row>
  </sheetData>
  <mergeCells count="14">
    <mergeCell ref="C6:G6"/>
    <mergeCell ref="H6:J6"/>
    <mergeCell ref="C7:G7"/>
    <mergeCell ref="H7:J7"/>
    <mergeCell ref="B2:B3"/>
    <mergeCell ref="C2:G2"/>
    <mergeCell ref="H2:K2"/>
    <mergeCell ref="C3:G3"/>
    <mergeCell ref="H3:J3"/>
    <mergeCell ref="B4:B7"/>
    <mergeCell ref="C4:G4"/>
    <mergeCell ref="H4:J4"/>
    <mergeCell ref="C5:G5"/>
    <mergeCell ref="H5:J5"/>
  </mergeCells>
  <printOptions horizontalCentered="1"/>
  <pageMargins left="0.78740157480314965" right="0.59055118110236227" top="0.98425196850393704" bottom="0.78740157480314965" header="0.39370078740157483" footer="0.39370078740157483"/>
  <pageSetup paperSize="9" scale="65" firstPageNumber="0" fitToHeight="0" orientation="portrait" r:id="rId1"/>
  <headerFooter scaleWithDoc="0">
    <oddHeader>&amp;L&amp;"Book Antiqua,Negrito"&amp;10Rev-2&amp;C&amp;"Book Antiqua,Negrito"&amp;10Primeira Etapa&amp;R&amp;G</oddHeader>
    <oddFooter>&amp;L&amp;"Arial,Negrito"&amp;10CTR 464&amp;C&amp;"Arial,Negrito"&amp;10 4.&amp;P&amp;R&amp;"Arial,Itálico"&amp;10Origem: 408-Orçamento_Rel 11</oddFooter>
  </headerFooter>
  <rowBreaks count="1" manualBreakCount="1">
    <brk id="13" max="16383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39997558519241921"/>
  </sheetPr>
  <dimension ref="A2:AMJ71"/>
  <sheetViews>
    <sheetView showGridLines="0" showZeros="0" topLeftCell="A34" zoomScaleNormal="100" workbookViewId="0">
      <selection activeCell="G35" sqref="G35"/>
    </sheetView>
  </sheetViews>
  <sheetFormatPr defaultColWidth="9.140625" defaultRowHeight="15.75"/>
  <cols>
    <col min="1" max="1" width="3.7109375" style="2" customWidth="1"/>
    <col min="2" max="2" width="8.85546875" style="82" customWidth="1"/>
    <col min="3" max="3" width="35.85546875" style="83" customWidth="1"/>
    <col min="4" max="4" width="9.7109375" style="83" customWidth="1"/>
    <col min="5" max="5" width="11.140625" style="84" customWidth="1"/>
    <col min="6" max="6" width="8.7109375" style="85" customWidth="1"/>
    <col min="7" max="7" width="11.7109375" style="84" customWidth="1"/>
    <col min="8" max="8" width="11.140625" style="85" customWidth="1"/>
    <col min="9" max="9" width="8.85546875" style="85" customWidth="1"/>
    <col min="10" max="10" width="13.7109375" style="85" customWidth="1"/>
    <col min="11" max="11" width="15.140625" style="85" customWidth="1"/>
    <col min="12" max="12" width="10.5703125" style="2" customWidth="1"/>
    <col min="13" max="13" width="18.28515625" style="2" customWidth="1"/>
    <col min="14" max="1024" width="9.140625" style="2"/>
    <col min="1025" max="16384" width="9.140625" style="86"/>
  </cols>
  <sheetData>
    <row r="2" spans="1:48" s="2" customFormat="1" ht="18" customHeight="1">
      <c r="A2" s="1"/>
      <c r="B2" s="443" t="s">
        <v>0</v>
      </c>
      <c r="C2" s="444" t="s">
        <v>1</v>
      </c>
      <c r="D2" s="444"/>
      <c r="E2" s="444"/>
      <c r="F2" s="444"/>
      <c r="G2" s="444"/>
      <c r="H2" s="445" t="s">
        <v>2</v>
      </c>
      <c r="I2" s="445"/>
      <c r="J2" s="445"/>
      <c r="K2" s="445"/>
    </row>
    <row r="3" spans="1:48" s="2" customFormat="1" ht="18" customHeight="1">
      <c r="A3" s="1"/>
      <c r="B3" s="443"/>
      <c r="C3" s="446" t="s">
        <v>92</v>
      </c>
      <c r="D3" s="446"/>
      <c r="E3" s="446"/>
      <c r="F3" s="446"/>
      <c r="G3" s="446"/>
      <c r="H3" s="447" t="s">
        <v>64</v>
      </c>
      <c r="I3" s="447"/>
      <c r="J3" s="447"/>
      <c r="K3" s="392" t="s">
        <v>255</v>
      </c>
      <c r="M3" s="97"/>
      <c r="AV3" s="98"/>
    </row>
    <row r="4" spans="1:48" s="2" customFormat="1" ht="18" customHeight="1">
      <c r="A4" s="1"/>
      <c r="B4" s="446" t="s">
        <v>3</v>
      </c>
      <c r="C4" s="446" t="s">
        <v>93</v>
      </c>
      <c r="D4" s="446"/>
      <c r="E4" s="446"/>
      <c r="F4" s="446"/>
      <c r="G4" s="446"/>
      <c r="H4" s="447" t="s">
        <v>4</v>
      </c>
      <c r="I4" s="447"/>
      <c r="J4" s="447"/>
      <c r="K4" s="392" t="s">
        <v>255</v>
      </c>
    </row>
    <row r="5" spans="1:48" s="2" customFormat="1" ht="30" customHeight="1">
      <c r="A5" s="1"/>
      <c r="B5" s="446"/>
      <c r="C5" s="449" t="s">
        <v>96</v>
      </c>
      <c r="D5" s="449"/>
      <c r="E5" s="449"/>
      <c r="F5" s="449"/>
      <c r="G5" s="449"/>
      <c r="H5" s="450" t="s">
        <v>5</v>
      </c>
      <c r="I5" s="450"/>
      <c r="J5" s="450"/>
      <c r="K5" s="393" t="s">
        <v>200</v>
      </c>
    </row>
    <row r="6" spans="1:48" s="2" customFormat="1" ht="18" customHeight="1">
      <c r="A6" s="1"/>
      <c r="B6" s="446"/>
      <c r="C6" s="449" t="s">
        <v>71</v>
      </c>
      <c r="D6" s="449"/>
      <c r="E6" s="449"/>
      <c r="F6" s="449"/>
      <c r="G6" s="449"/>
      <c r="H6" s="447" t="s">
        <v>7</v>
      </c>
      <c r="I6" s="447"/>
      <c r="J6" s="447"/>
      <c r="K6" s="55">
        <v>0.24179999999999999</v>
      </c>
    </row>
    <row r="7" spans="1:48" s="2" customFormat="1" ht="18" customHeight="1">
      <c r="A7" s="1"/>
      <c r="B7" s="456"/>
      <c r="C7" s="449" t="s">
        <v>13</v>
      </c>
      <c r="D7" s="449"/>
      <c r="E7" s="449"/>
      <c r="F7" s="449"/>
      <c r="G7" s="449"/>
      <c r="H7" s="448" t="s">
        <v>8</v>
      </c>
      <c r="I7" s="448"/>
      <c r="J7" s="448"/>
      <c r="K7" s="56">
        <v>0.14019999999999999</v>
      </c>
    </row>
    <row r="8" spans="1:48" s="2" customFormat="1" ht="54" customHeight="1">
      <c r="A8" s="1"/>
      <c r="B8" s="57" t="s">
        <v>9</v>
      </c>
      <c r="C8" s="58" t="s">
        <v>10</v>
      </c>
      <c r="D8" s="59" t="s">
        <v>14</v>
      </c>
      <c r="E8" s="60" t="s">
        <v>15</v>
      </c>
      <c r="F8" s="58" t="s">
        <v>16</v>
      </c>
      <c r="G8" s="60" t="s">
        <v>17</v>
      </c>
      <c r="H8" s="58" t="s">
        <v>65</v>
      </c>
      <c r="I8" s="58" t="s">
        <v>18</v>
      </c>
      <c r="J8" s="58" t="s">
        <v>66</v>
      </c>
      <c r="K8" s="58" t="s">
        <v>67</v>
      </c>
    </row>
    <row r="9" spans="1:48" s="62" customFormat="1">
      <c r="A9" s="2"/>
      <c r="B9" s="356"/>
      <c r="C9" s="357"/>
      <c r="D9" s="358"/>
      <c r="E9" s="359"/>
      <c r="F9" s="360"/>
      <c r="G9" s="361"/>
      <c r="H9" s="360"/>
      <c r="I9" s="360"/>
      <c r="J9" s="360"/>
      <c r="K9" s="362"/>
      <c r="L9" s="100"/>
      <c r="M9" s="100"/>
    </row>
    <row r="10" spans="1:48" s="62" customFormat="1" ht="31.5">
      <c r="A10" s="2"/>
      <c r="B10" s="226">
        <f>B18</f>
        <v>1</v>
      </c>
      <c r="C10" s="227" t="str">
        <f>UPPER(C18)</f>
        <v>PREPARO / LIMPEZA / REMOÇÕES</v>
      </c>
      <c r="D10" s="158"/>
      <c r="E10" s="159"/>
      <c r="F10" s="327"/>
      <c r="G10" s="64"/>
      <c r="H10" s="327"/>
      <c r="I10" s="327"/>
      <c r="J10" s="327"/>
      <c r="K10" s="229">
        <f>K25</f>
        <v>112182.6</v>
      </c>
      <c r="L10" s="100"/>
      <c r="M10" s="100"/>
    </row>
    <row r="11" spans="1:48" s="62" customFormat="1">
      <c r="A11" s="2"/>
      <c r="B11" s="65"/>
      <c r="C11" s="160"/>
      <c r="D11" s="158"/>
      <c r="E11" s="159"/>
      <c r="F11" s="327"/>
      <c r="G11" s="64"/>
      <c r="H11" s="327"/>
      <c r="I11" s="327"/>
      <c r="J11" s="327"/>
      <c r="K11" s="161"/>
      <c r="L11" s="100"/>
      <c r="M11" s="100"/>
    </row>
    <row r="12" spans="1:48" s="62" customFormat="1" ht="31.5">
      <c r="A12" s="2"/>
      <c r="B12" s="372">
        <f>B27</f>
        <v>2</v>
      </c>
      <c r="C12" s="383" t="str">
        <f>UPPER(C27)</f>
        <v>INSTALAÇÃO DE NOVA CALHA PARSHALL</v>
      </c>
      <c r="D12" s="158"/>
      <c r="E12" s="159"/>
      <c r="F12" s="327"/>
      <c r="G12" s="64"/>
      <c r="H12" s="327"/>
      <c r="I12" s="327"/>
      <c r="J12" s="327"/>
      <c r="K12" s="229">
        <f>K32</f>
        <v>6674.5300000000007</v>
      </c>
      <c r="L12" s="100"/>
      <c r="M12" s="100"/>
    </row>
    <row r="13" spans="1:48" s="62" customFormat="1">
      <c r="A13" s="2"/>
      <c r="B13" s="65"/>
      <c r="C13" s="160"/>
      <c r="D13" s="158"/>
      <c r="E13" s="159"/>
      <c r="F13" s="327"/>
      <c r="G13" s="64"/>
      <c r="H13" s="327"/>
      <c r="I13" s="327"/>
      <c r="J13" s="327"/>
      <c r="K13" s="161"/>
      <c r="L13" s="100"/>
      <c r="M13" s="100"/>
    </row>
    <row r="14" spans="1:48" s="62" customFormat="1">
      <c r="A14" s="2"/>
      <c r="B14" s="226">
        <f>B34</f>
        <v>3</v>
      </c>
      <c r="C14" s="227" t="str">
        <f>UPPER(C34)</f>
        <v>IMPERMEABILIZAÇÃO</v>
      </c>
      <c r="D14" s="158"/>
      <c r="E14" s="159"/>
      <c r="F14" s="327"/>
      <c r="G14" s="64"/>
      <c r="H14" s="327"/>
      <c r="I14" s="327"/>
      <c r="J14" s="327"/>
      <c r="K14" s="229">
        <f>K37</f>
        <v>181556.69</v>
      </c>
      <c r="L14" s="100"/>
      <c r="M14" s="100"/>
    </row>
    <row r="15" spans="1:48" s="62" customFormat="1">
      <c r="A15" s="2"/>
      <c r="B15" s="65"/>
      <c r="C15" s="160"/>
      <c r="D15" s="158"/>
      <c r="E15" s="159"/>
      <c r="F15" s="327"/>
      <c r="G15" s="64"/>
      <c r="H15" s="327"/>
      <c r="I15" s="327"/>
      <c r="J15" s="327"/>
      <c r="K15" s="161"/>
      <c r="L15" s="100"/>
      <c r="M15" s="100"/>
    </row>
    <row r="16" spans="1:48" s="62" customFormat="1">
      <c r="A16" s="2"/>
      <c r="B16" s="66"/>
      <c r="C16" s="355" t="s">
        <v>12</v>
      </c>
      <c r="D16" s="162"/>
      <c r="E16" s="163"/>
      <c r="F16" s="355"/>
      <c r="G16" s="68"/>
      <c r="H16" s="355"/>
      <c r="I16" s="355"/>
      <c r="J16" s="355"/>
      <c r="K16" s="230">
        <f>SUM(K9:K15)</f>
        <v>300413.82</v>
      </c>
      <c r="L16" s="4"/>
    </row>
    <row r="17" spans="1:13" s="62" customFormat="1">
      <c r="A17" s="2"/>
      <c r="B17" s="164"/>
      <c r="C17" s="165"/>
      <c r="D17" s="166"/>
      <c r="E17" s="167"/>
      <c r="F17" s="168"/>
      <c r="G17" s="169"/>
      <c r="H17" s="170"/>
      <c r="I17" s="170"/>
      <c r="J17" s="170"/>
      <c r="K17" s="171"/>
      <c r="M17" s="69"/>
    </row>
    <row r="18" spans="1:13" s="62" customFormat="1">
      <c r="A18" s="2"/>
      <c r="B18" s="217">
        <v>1</v>
      </c>
      <c r="C18" s="218" t="s">
        <v>171</v>
      </c>
      <c r="D18" s="172"/>
      <c r="E18" s="173"/>
      <c r="F18" s="174"/>
      <c r="G18" s="175"/>
      <c r="H18" s="75"/>
      <c r="I18" s="75"/>
      <c r="J18" s="75"/>
      <c r="K18" s="176"/>
    </row>
    <row r="19" spans="1:13" s="85" customFormat="1" ht="68.25" customHeight="1">
      <c r="A19" s="105"/>
      <c r="B19" s="228" t="s">
        <v>19</v>
      </c>
      <c r="C19" s="74" t="str">
        <f>'C-1.7_01'!$C$8</f>
        <v>Mobilização para operação de esvaziamento e limpeza da unidade a ser impermeabilizada: Calha Parshall e Canal de Saída de Água Coagulada</v>
      </c>
      <c r="D19" s="398" t="str">
        <f>'C-1.7_01'!$C$7</f>
        <v>C-1.7_01</v>
      </c>
      <c r="E19" s="395" t="str">
        <f>'C-1.7_01'!$C$6</f>
        <v>COMP.</v>
      </c>
      <c r="F19" s="396" t="str">
        <f>'C-1.7_01'!$C$10</f>
        <v>gb</v>
      </c>
      <c r="G19" s="75">
        <f>ROUND('Q-Calha e Canal de Saída'!$C$12,2)</f>
        <v>1</v>
      </c>
      <c r="H19" s="397">
        <f>ROUND('C-1.7_01'!$I$16,2)</f>
        <v>1195.3599999999999</v>
      </c>
      <c r="I19" s="76">
        <f>$K$6</f>
        <v>0.24179999999999999</v>
      </c>
      <c r="J19" s="77">
        <f>ROUND(H19*(I19+1),2)</f>
        <v>1484.4</v>
      </c>
      <c r="K19" s="77">
        <f>ROUND(G19*J19,2)</f>
        <v>1484.4</v>
      </c>
      <c r="M19" s="71"/>
    </row>
    <row r="20" spans="1:13" s="157" customFormat="1" ht="36.75" customHeight="1">
      <c r="A20" s="377"/>
      <c r="B20" s="228" t="s">
        <v>21</v>
      </c>
      <c r="C20" s="74" t="str">
        <f>'C-1.7_03'!$C$8</f>
        <v>Serviços de remoção, descarte e transporte da Calha Parshall existente</v>
      </c>
      <c r="D20" s="398" t="str">
        <f>'C-1.7_03'!$C$7</f>
        <v>C-1.7_03</v>
      </c>
      <c r="E20" s="395" t="str">
        <f>'C-1.7_03'!$C$6</f>
        <v>COMP.</v>
      </c>
      <c r="F20" s="396" t="str">
        <f>'C-1.7_03'!$C$10</f>
        <v>gb</v>
      </c>
      <c r="G20" s="75">
        <f>ROUND('Q-Calha e Canal de Saída'!$C$27,2)</f>
        <v>1</v>
      </c>
      <c r="H20" s="397">
        <f>ROUND('C-1.7_03'!$I$19,2)</f>
        <v>2391.7199999999998</v>
      </c>
      <c r="I20" s="76">
        <f>$K$6</f>
        <v>0.24179999999999999</v>
      </c>
      <c r="J20" s="77">
        <f>ROUND(H20*(I20+1),2)</f>
        <v>2970.04</v>
      </c>
      <c r="K20" s="77">
        <f>ROUND(G20*J20,2)</f>
        <v>2970.04</v>
      </c>
      <c r="M20" s="353"/>
    </row>
    <row r="21" spans="1:13" s="85" customFormat="1" ht="47.25">
      <c r="A21" s="105"/>
      <c r="B21" s="228" t="s">
        <v>82</v>
      </c>
      <c r="C21" s="74" t="s">
        <v>90</v>
      </c>
      <c r="D21" s="398">
        <v>70190009</v>
      </c>
      <c r="E21" s="395" t="s">
        <v>69</v>
      </c>
      <c r="F21" s="396" t="s">
        <v>27</v>
      </c>
      <c r="G21" s="75">
        <f>ROUND('Q-Calha e Canal de Saída'!$C$20,2)</f>
        <v>1507.32</v>
      </c>
      <c r="H21" s="397">
        <f>ROUND(19.26/1.28,2)</f>
        <v>15.05</v>
      </c>
      <c r="I21" s="76">
        <f>$K$6</f>
        <v>0.24179999999999999</v>
      </c>
      <c r="J21" s="77">
        <f>ROUND(H21*(I21+1),2)</f>
        <v>18.690000000000001</v>
      </c>
      <c r="K21" s="77">
        <f>ROUND(G21*J21,2)</f>
        <v>28171.81</v>
      </c>
      <c r="M21" s="71"/>
    </row>
    <row r="22" spans="1:13" s="157" customFormat="1" ht="42.75" customHeight="1">
      <c r="A22" s="377"/>
      <c r="B22" s="228" t="s">
        <v>217</v>
      </c>
      <c r="C22" s="74" t="str">
        <f>'Resumo Cotações'!$C$12</f>
        <v>Mão de obra para execução de realcalinização de estruturas de concreto</v>
      </c>
      <c r="D22" s="398" t="str">
        <f>'Resumo Cotações'!$B$12</f>
        <v>IMP-09</v>
      </c>
      <c r="E22" s="395" t="str">
        <f>'Resumo Cotações'!$A$12</f>
        <v>Cotação</v>
      </c>
      <c r="F22" s="396" t="str">
        <f>'Resumo Cotações'!$D$12</f>
        <v>m²</v>
      </c>
      <c r="G22" s="75">
        <f>ROUND('Q-Calha e Canal de Saída'!$C$163,2)</f>
        <v>1507.32</v>
      </c>
      <c r="H22" s="397">
        <f>ROUND('Resumo Cotações'!$K$12,2)</f>
        <v>42.5</v>
      </c>
      <c r="I22" s="76">
        <f>$K$6</f>
        <v>0.24179999999999999</v>
      </c>
      <c r="J22" s="77">
        <f>ROUND(H22*(I22+1),2)</f>
        <v>52.78</v>
      </c>
      <c r="K22" s="77">
        <f>ROUND(G22*J22,2)</f>
        <v>79556.350000000006</v>
      </c>
      <c r="M22" s="353"/>
    </row>
    <row r="23" spans="1:13" s="157" customFormat="1" ht="110.25">
      <c r="A23" s="377"/>
      <c r="B23" s="228"/>
      <c r="C23" s="436" t="s">
        <v>254</v>
      </c>
      <c r="D23" s="398"/>
      <c r="E23" s="395"/>
      <c r="F23" s="396"/>
      <c r="G23" s="75"/>
      <c r="H23" s="397"/>
      <c r="I23" s="76"/>
      <c r="J23" s="77"/>
      <c r="K23" s="77"/>
      <c r="M23" s="353"/>
    </row>
    <row r="24" spans="1:13" s="62" customFormat="1">
      <c r="A24" s="2"/>
      <c r="B24" s="177"/>
      <c r="C24" s="178"/>
      <c r="D24" s="179"/>
      <c r="E24" s="173"/>
      <c r="F24" s="174"/>
      <c r="G24" s="175"/>
      <c r="H24" s="75"/>
      <c r="I24" s="76"/>
      <c r="J24" s="77">
        <f t="shared" ref="J24:J37" si="0">ROUND(H24*(I24+1),2)</f>
        <v>0</v>
      </c>
      <c r="K24" s="176"/>
    </row>
    <row r="25" spans="1:13" s="62" customFormat="1">
      <c r="A25" s="2"/>
      <c r="B25" s="177"/>
      <c r="C25" s="219" t="s">
        <v>22</v>
      </c>
      <c r="D25" s="172"/>
      <c r="E25" s="180"/>
      <c r="F25" s="81"/>
      <c r="G25" s="181"/>
      <c r="H25" s="182"/>
      <c r="I25" s="76"/>
      <c r="J25" s="77">
        <f t="shared" si="0"/>
        <v>0</v>
      </c>
      <c r="K25" s="80">
        <f>SUM(K19:K24)</f>
        <v>112182.6</v>
      </c>
    </row>
    <row r="26" spans="1:13" s="62" customFormat="1">
      <c r="A26" s="2"/>
      <c r="B26" s="177"/>
      <c r="C26" s="178"/>
      <c r="D26" s="183"/>
      <c r="E26" s="173"/>
      <c r="F26" s="174"/>
      <c r="G26" s="175"/>
      <c r="H26" s="75"/>
      <c r="I26" s="76"/>
      <c r="J26" s="77">
        <f t="shared" si="0"/>
        <v>0</v>
      </c>
      <c r="K26" s="176"/>
    </row>
    <row r="27" spans="1:13" s="72" customFormat="1">
      <c r="B27" s="217">
        <v>2</v>
      </c>
      <c r="C27" s="218" t="s">
        <v>175</v>
      </c>
      <c r="D27" s="184"/>
      <c r="E27" s="185"/>
      <c r="F27" s="186"/>
      <c r="G27" s="78"/>
      <c r="H27" s="187"/>
      <c r="I27" s="76"/>
      <c r="J27" s="77">
        <f t="shared" ref="J27" si="1">ROUND(H27*(I27+1),2)</f>
        <v>0</v>
      </c>
      <c r="K27" s="176"/>
      <c r="L27" s="12"/>
      <c r="M27" s="71"/>
    </row>
    <row r="28" spans="1:13" s="85" customFormat="1" ht="51.75" customHeight="1">
      <c r="A28" s="105"/>
      <c r="B28" s="228" t="s">
        <v>24</v>
      </c>
      <c r="C28" s="74" t="s">
        <v>157</v>
      </c>
      <c r="D28" s="398">
        <v>70120001</v>
      </c>
      <c r="E28" s="395" t="s">
        <v>69</v>
      </c>
      <c r="F28" s="396" t="s">
        <v>86</v>
      </c>
      <c r="G28" s="75">
        <f>ROUND('Q-Calha e Canal de Saída'!$C$60,2)</f>
        <v>2.96</v>
      </c>
      <c r="H28" s="397">
        <f>ROUND(768.64/1.28,2)</f>
        <v>600.5</v>
      </c>
      <c r="I28" s="76">
        <f>$K$6</f>
        <v>0.24179999999999999</v>
      </c>
      <c r="J28" s="77">
        <f>ROUND(H28*(I28+1),2)</f>
        <v>745.7</v>
      </c>
      <c r="K28" s="77">
        <f>ROUND(G28*J28,2)</f>
        <v>2207.27</v>
      </c>
      <c r="L28" s="369"/>
      <c r="M28" s="71"/>
    </row>
    <row r="29" spans="1:13" s="157" customFormat="1" ht="84.75" customHeight="1">
      <c r="A29" s="377"/>
      <c r="B29" s="228" t="s">
        <v>178</v>
      </c>
      <c r="C29" s="74" t="s">
        <v>189</v>
      </c>
      <c r="D29" s="398">
        <v>5824</v>
      </c>
      <c r="E29" s="395" t="s">
        <v>68</v>
      </c>
      <c r="F29" s="396" t="s">
        <v>45</v>
      </c>
      <c r="G29" s="75">
        <f>ROUND('Q-Calha e Canal de Saída'!$C$68,2)</f>
        <v>3</v>
      </c>
      <c r="H29" s="397">
        <v>227.15</v>
      </c>
      <c r="I29" s="76">
        <f>$K$6</f>
        <v>0.24179999999999999</v>
      </c>
      <c r="J29" s="77">
        <f>ROUND(H29*(I29+1),2)</f>
        <v>282.07</v>
      </c>
      <c r="K29" s="77">
        <f>ROUND(G29*J29,2)</f>
        <v>846.21</v>
      </c>
      <c r="L29" s="382"/>
      <c r="M29" s="353"/>
    </row>
    <row r="30" spans="1:13" s="157" customFormat="1" ht="31.5">
      <c r="A30" s="377"/>
      <c r="B30" s="228" t="s">
        <v>187</v>
      </c>
      <c r="C30" s="74" t="s">
        <v>176</v>
      </c>
      <c r="D30" s="398">
        <v>70140130</v>
      </c>
      <c r="E30" s="395" t="s">
        <v>69</v>
      </c>
      <c r="F30" s="396" t="s">
        <v>132</v>
      </c>
      <c r="G30" s="75">
        <f>ROUND('Q-Calha e Canal de Saída'!$C$75,2)</f>
        <v>1</v>
      </c>
      <c r="H30" s="397">
        <f>ROUND(3732.44/1.28,2)</f>
        <v>2915.97</v>
      </c>
      <c r="I30" s="76">
        <f>$K$6</f>
        <v>0.24179999999999999</v>
      </c>
      <c r="J30" s="77">
        <f>ROUND(H30*(I30+1),2)</f>
        <v>3621.05</v>
      </c>
      <c r="K30" s="77">
        <f>ROUND(G30*J30,2)</f>
        <v>3621.05</v>
      </c>
      <c r="L30" s="382"/>
      <c r="M30" s="353"/>
    </row>
    <row r="31" spans="1:13" s="72" customFormat="1">
      <c r="B31" s="188"/>
      <c r="C31" s="74"/>
      <c r="D31" s="184"/>
      <c r="E31" s="185"/>
      <c r="F31" s="186"/>
      <c r="G31" s="78"/>
      <c r="H31" s="187"/>
      <c r="I31" s="76"/>
      <c r="J31" s="77">
        <f t="shared" ref="J31:J33" si="2">ROUND(H31*(I31+1),2)</f>
        <v>0</v>
      </c>
      <c r="K31" s="176"/>
      <c r="L31" s="12"/>
      <c r="M31" s="71"/>
    </row>
    <row r="32" spans="1:13" s="72" customFormat="1">
      <c r="B32" s="188"/>
      <c r="C32" s="219" t="s">
        <v>28</v>
      </c>
      <c r="D32" s="189"/>
      <c r="E32" s="190"/>
      <c r="F32" s="191"/>
      <c r="G32" s="79"/>
      <c r="H32" s="192"/>
      <c r="I32" s="76"/>
      <c r="J32" s="77">
        <f t="shared" si="2"/>
        <v>0</v>
      </c>
      <c r="K32" s="80">
        <f>SUM(K28:K31)</f>
        <v>6674.5300000000007</v>
      </c>
      <c r="L32" s="12"/>
      <c r="M32" s="71"/>
    </row>
    <row r="33" spans="1:18" s="72" customFormat="1">
      <c r="B33" s="188"/>
      <c r="C33" s="193"/>
      <c r="D33" s="184"/>
      <c r="E33" s="185"/>
      <c r="F33" s="186"/>
      <c r="G33" s="78"/>
      <c r="H33" s="187"/>
      <c r="I33" s="76"/>
      <c r="J33" s="77">
        <f t="shared" si="2"/>
        <v>0</v>
      </c>
      <c r="K33" s="176"/>
      <c r="L33" s="12"/>
      <c r="M33" s="71"/>
    </row>
    <row r="34" spans="1:18" s="72" customFormat="1">
      <c r="B34" s="217">
        <v>3</v>
      </c>
      <c r="C34" s="218" t="s">
        <v>23</v>
      </c>
      <c r="D34" s="184"/>
      <c r="E34" s="185"/>
      <c r="F34" s="186"/>
      <c r="G34" s="78"/>
      <c r="H34" s="187"/>
      <c r="I34" s="76"/>
      <c r="J34" s="77">
        <f t="shared" si="0"/>
        <v>0</v>
      </c>
      <c r="K34" s="176"/>
      <c r="L34" s="12"/>
      <c r="M34" s="71"/>
    </row>
    <row r="35" spans="1:18" s="85" customFormat="1" ht="78.75">
      <c r="A35" s="105"/>
      <c r="B35" s="228" t="s">
        <v>161</v>
      </c>
      <c r="C35" s="350" t="str">
        <f>'Resumo Cotações'!$C$14</f>
        <v>Mão de obra para execução de impermeabilização com revestimento mineral (MC-RIM Protect - 20,64 Kg/m², e=12,0 mm) - Laje de fundo e paredes internas</v>
      </c>
      <c r="D35" s="398" t="str">
        <f>'Resumo Cotações'!$B$14</f>
        <v>IMP-11</v>
      </c>
      <c r="E35" s="395" t="str">
        <f>'Resumo Cotações'!$A$14</f>
        <v>Cotação</v>
      </c>
      <c r="F35" s="396" t="str">
        <f>'Resumo Cotações'!$D$14</f>
        <v>m²</v>
      </c>
      <c r="G35" s="78">
        <f>ROUND('Q-Calha e Canal de Saída'!$C$163,2)</f>
        <v>1507.32</v>
      </c>
      <c r="H35" s="397">
        <f>ROUND('Resumo Cotações'!$K$14,2)</f>
        <v>97</v>
      </c>
      <c r="I35" s="76">
        <f>$K$6</f>
        <v>0.24179999999999999</v>
      </c>
      <c r="J35" s="77">
        <f>ROUND(H35*(I35+1),2)</f>
        <v>120.45</v>
      </c>
      <c r="K35" s="77">
        <f>ROUND(G35*J35,2)</f>
        <v>181556.69</v>
      </c>
      <c r="M35" s="71"/>
    </row>
    <row r="36" spans="1:18" s="72" customFormat="1">
      <c r="B36" s="188"/>
      <c r="C36" s="350"/>
      <c r="D36" s="184"/>
      <c r="E36" s="185"/>
      <c r="F36" s="186"/>
      <c r="G36" s="78"/>
      <c r="H36" s="187"/>
      <c r="I36" s="76"/>
      <c r="J36" s="77">
        <f t="shared" si="0"/>
        <v>0</v>
      </c>
      <c r="K36" s="176"/>
      <c r="L36" s="12"/>
      <c r="M36" s="71"/>
    </row>
    <row r="37" spans="1:18" s="72" customFormat="1">
      <c r="B37" s="188"/>
      <c r="C37" s="219" t="s">
        <v>162</v>
      </c>
      <c r="D37" s="189"/>
      <c r="E37" s="190"/>
      <c r="F37" s="191"/>
      <c r="G37" s="79"/>
      <c r="H37" s="192"/>
      <c r="I37" s="76"/>
      <c r="J37" s="77">
        <f t="shared" si="0"/>
        <v>0</v>
      </c>
      <c r="K37" s="80">
        <f>SUM(K35:K36)</f>
        <v>181556.69</v>
      </c>
      <c r="L37" s="12"/>
      <c r="M37" s="71"/>
    </row>
    <row r="38" spans="1:18" s="70" customFormat="1">
      <c r="B38" s="73"/>
      <c r="C38" s="191"/>
      <c r="D38" s="194"/>
      <c r="E38" s="190"/>
      <c r="F38" s="191"/>
      <c r="G38" s="79"/>
      <c r="H38" s="195"/>
      <c r="I38" s="196"/>
      <c r="J38" s="77"/>
      <c r="K38" s="80"/>
      <c r="L38" s="71"/>
      <c r="M38" s="72"/>
      <c r="N38" s="72"/>
      <c r="O38" s="72"/>
      <c r="P38" s="72"/>
      <c r="Q38" s="72"/>
      <c r="R38" s="72"/>
    </row>
    <row r="39" spans="1:18">
      <c r="B39" s="177"/>
      <c r="C39" s="81" t="s">
        <v>12</v>
      </c>
      <c r="D39" s="197"/>
      <c r="E39" s="173"/>
      <c r="F39" s="198"/>
      <c r="G39" s="175"/>
      <c r="H39" s="199"/>
      <c r="I39" s="199"/>
      <c r="J39" s="199"/>
      <c r="K39" s="220">
        <f>SUM(K18:K38)/2</f>
        <v>300413.81999999995</v>
      </c>
      <c r="L39" s="106"/>
    </row>
    <row r="40" spans="1:18">
      <c r="B40" s="164"/>
      <c r="C40" s="200"/>
      <c r="D40" s="201"/>
      <c r="E40" s="167"/>
      <c r="F40" s="202"/>
      <c r="G40" s="169"/>
      <c r="H40" s="203"/>
      <c r="I40" s="203"/>
      <c r="J40" s="203"/>
      <c r="K40" s="170"/>
    </row>
    <row r="41" spans="1:18" ht="15" customHeight="1">
      <c r="B41" s="363"/>
      <c r="C41" s="364"/>
      <c r="D41" s="364"/>
      <c r="E41" s="155"/>
      <c r="F41" s="157"/>
      <c r="G41" s="155"/>
      <c r="H41" s="365"/>
      <c r="I41" s="365"/>
      <c r="J41" s="365"/>
      <c r="K41" s="157"/>
    </row>
    <row r="42" spans="1:18" ht="15" customHeight="1">
      <c r="B42" s="366"/>
      <c r="C42" s="364"/>
      <c r="D42" s="364"/>
      <c r="E42" s="155"/>
      <c r="F42" s="157"/>
      <c r="G42" s="155"/>
      <c r="H42" s="156"/>
      <c r="I42" s="157"/>
      <c r="J42" s="157"/>
      <c r="K42" s="157"/>
    </row>
    <row r="43" spans="1:18" ht="15" customHeight="1">
      <c r="B43" s="366"/>
      <c r="C43" s="364"/>
      <c r="D43" s="364"/>
      <c r="E43" s="155"/>
      <c r="F43" s="157"/>
      <c r="G43" s="155"/>
      <c r="H43" s="156"/>
      <c r="I43" s="157"/>
      <c r="J43" s="157"/>
      <c r="K43" s="157"/>
    </row>
    <row r="44" spans="1:18" ht="15" customHeight="1">
      <c r="B44" s="366"/>
      <c r="C44" s="364"/>
      <c r="D44" s="364"/>
      <c r="E44" s="155"/>
      <c r="F44" s="157"/>
      <c r="G44" s="155"/>
      <c r="H44" s="157"/>
      <c r="I44" s="157"/>
      <c r="J44" s="157"/>
      <c r="K44" s="157"/>
    </row>
    <row r="45" spans="1:18" ht="15" customHeight="1">
      <c r="B45" s="366"/>
      <c r="C45" s="364"/>
      <c r="D45" s="364"/>
      <c r="E45" s="155"/>
      <c r="F45" s="157"/>
      <c r="G45" s="155"/>
      <c r="H45" s="157"/>
      <c r="I45" s="157"/>
      <c r="J45" s="157"/>
      <c r="K45" s="157"/>
    </row>
    <row r="46" spans="1:18" ht="15" customHeight="1">
      <c r="B46" s="366"/>
      <c r="C46" s="364"/>
      <c r="D46" s="364"/>
      <c r="E46" s="155"/>
      <c r="F46" s="157"/>
      <c r="G46" s="155"/>
      <c r="H46" s="157"/>
      <c r="I46" s="157"/>
      <c r="J46" s="157"/>
      <c r="K46" s="157"/>
    </row>
    <row r="47" spans="1:18" ht="15" customHeight="1">
      <c r="B47" s="366"/>
      <c r="C47" s="364"/>
      <c r="D47" s="364"/>
      <c r="E47" s="155"/>
      <c r="F47" s="157"/>
      <c r="G47" s="155"/>
      <c r="H47" s="157"/>
      <c r="I47" s="157"/>
      <c r="J47" s="157"/>
      <c r="K47" s="157"/>
    </row>
    <row r="48" spans="1:18" ht="15" customHeight="1">
      <c r="B48" s="366"/>
      <c r="C48" s="364"/>
      <c r="D48" s="364"/>
      <c r="E48" s="155"/>
      <c r="F48" s="157"/>
      <c r="G48" s="155"/>
      <c r="H48" s="157"/>
      <c r="I48" s="157"/>
      <c r="J48" s="157"/>
      <c r="K48" s="157"/>
    </row>
    <row r="49" spans="2:11" ht="15" customHeight="1">
      <c r="B49" s="366"/>
      <c r="C49" s="364"/>
      <c r="D49" s="364"/>
      <c r="E49" s="155"/>
      <c r="F49" s="157"/>
      <c r="G49" s="155"/>
      <c r="H49" s="157"/>
      <c r="I49" s="157"/>
      <c r="J49" s="157"/>
      <c r="K49" s="157"/>
    </row>
    <row r="50" spans="2:11" ht="15" customHeight="1">
      <c r="B50" s="366"/>
      <c r="C50" s="364"/>
      <c r="D50" s="364"/>
      <c r="E50" s="155"/>
      <c r="F50" s="157"/>
      <c r="G50" s="155"/>
      <c r="H50" s="157"/>
      <c r="I50" s="157"/>
      <c r="J50" s="157"/>
      <c r="K50" s="157"/>
    </row>
    <row r="51" spans="2:11" ht="15" customHeight="1">
      <c r="B51" s="366"/>
      <c r="C51" s="364"/>
      <c r="D51" s="364"/>
      <c r="E51" s="155"/>
      <c r="F51" s="157"/>
      <c r="G51" s="155"/>
      <c r="H51" s="157"/>
      <c r="I51" s="157"/>
      <c r="J51" s="157"/>
      <c r="K51" s="157"/>
    </row>
    <row r="52" spans="2:11" ht="15" customHeight="1">
      <c r="B52" s="366"/>
      <c r="C52" s="364"/>
      <c r="D52" s="364"/>
      <c r="E52" s="155"/>
      <c r="F52" s="157"/>
      <c r="G52" s="155"/>
      <c r="H52" s="157"/>
      <c r="I52" s="157"/>
      <c r="J52" s="157"/>
      <c r="K52" s="157"/>
    </row>
    <row r="53" spans="2:11" ht="15" customHeight="1">
      <c r="B53" s="366"/>
      <c r="C53" s="364"/>
      <c r="D53" s="364"/>
      <c r="E53" s="155"/>
      <c r="F53" s="157"/>
      <c r="G53" s="155"/>
      <c r="H53" s="157"/>
      <c r="I53" s="157"/>
      <c r="J53" s="157"/>
      <c r="K53" s="157"/>
    </row>
    <row r="54" spans="2:11" ht="15" customHeight="1"/>
    <row r="55" spans="2:11" ht="15" customHeight="1"/>
    <row r="56" spans="2:11" ht="15" customHeight="1"/>
    <row r="57" spans="2:11" ht="15" customHeight="1"/>
    <row r="58" spans="2:11" ht="15" customHeight="1"/>
    <row r="59" spans="2:11" ht="15" customHeight="1"/>
    <row r="60" spans="2:11" ht="15" customHeight="1"/>
    <row r="61" spans="2:11" ht="15" customHeight="1"/>
    <row r="62" spans="2:11" ht="15" customHeight="1"/>
    <row r="63" spans="2:11" ht="15" customHeight="1"/>
    <row r="64" spans="2:11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</sheetData>
  <mergeCells count="14">
    <mergeCell ref="B4:B7"/>
    <mergeCell ref="C7:G7"/>
    <mergeCell ref="C6:G6"/>
    <mergeCell ref="H6:J6"/>
    <mergeCell ref="H7:J7"/>
    <mergeCell ref="C4:G4"/>
    <mergeCell ref="H4:J4"/>
    <mergeCell ref="C5:G5"/>
    <mergeCell ref="H5:J5"/>
    <mergeCell ref="B2:B3"/>
    <mergeCell ref="C2:G2"/>
    <mergeCell ref="H2:K2"/>
    <mergeCell ref="C3:G3"/>
    <mergeCell ref="H3:J3"/>
  </mergeCells>
  <printOptions horizontalCentered="1"/>
  <pageMargins left="0.78740157480314965" right="0.59055118110236227" top="0.98425196850393704" bottom="0.78740157480314965" header="0.39370078740157483" footer="0.39370078740157483"/>
  <pageSetup paperSize="9" scale="65" firstPageNumber="0" fitToHeight="0" orientation="portrait" r:id="rId1"/>
  <headerFooter scaleWithDoc="0">
    <oddHeader>&amp;L&amp;"Book Antiqua,Negrito"&amp;10Rev-2&amp;C&amp;"Book Antiqua,Negrito"&amp;10Primeira Etapa&amp;R&amp;G</oddHeader>
    <oddFooter>&amp;L&amp;"Arial,Negrito"&amp;10CTR 464&amp;C&amp;"Arial,Negrito"&amp;10 4.&amp;P&amp;R&amp;"Arial,Itálico"&amp;10Origem: 408-Orçamento_Rel 11</oddFooter>
  </headerFooter>
  <rowBreaks count="1" manualBreakCount="1">
    <brk id="17" max="16383" man="1"/>
  </row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39997558519241921"/>
  </sheetPr>
  <dimension ref="A2:AMJ66"/>
  <sheetViews>
    <sheetView showGridLines="0" showZeros="0" tabSelected="1" topLeftCell="A22" zoomScaleNormal="100" workbookViewId="0">
      <selection activeCell="K24" sqref="K24"/>
    </sheetView>
  </sheetViews>
  <sheetFormatPr defaultColWidth="9.140625" defaultRowHeight="15.75"/>
  <cols>
    <col min="1" max="1" width="3.7109375" style="2" customWidth="1"/>
    <col min="2" max="2" width="8.85546875" style="82" customWidth="1"/>
    <col min="3" max="3" width="35.85546875" style="83" customWidth="1"/>
    <col min="4" max="4" width="9.7109375" style="83" customWidth="1"/>
    <col min="5" max="5" width="11.140625" style="84" customWidth="1"/>
    <col min="6" max="6" width="8.7109375" style="85" customWidth="1"/>
    <col min="7" max="7" width="11.7109375" style="84" customWidth="1"/>
    <col min="8" max="8" width="11.140625" style="85" customWidth="1"/>
    <col min="9" max="9" width="8.85546875" style="85" customWidth="1"/>
    <col min="10" max="10" width="13.7109375" style="85" customWidth="1"/>
    <col min="11" max="11" width="15.140625" style="85" customWidth="1"/>
    <col min="12" max="12" width="10.5703125" style="2" customWidth="1"/>
    <col min="13" max="13" width="18.28515625" style="2" customWidth="1"/>
    <col min="14" max="1024" width="9.140625" style="2"/>
    <col min="1025" max="16384" width="9.140625" style="86"/>
  </cols>
  <sheetData>
    <row r="2" spans="1:48" s="2" customFormat="1" ht="18" customHeight="1">
      <c r="A2" s="1"/>
      <c r="B2" s="443" t="s">
        <v>0</v>
      </c>
      <c r="C2" s="444" t="s">
        <v>1</v>
      </c>
      <c r="D2" s="444"/>
      <c r="E2" s="444"/>
      <c r="F2" s="444"/>
      <c r="G2" s="444"/>
      <c r="H2" s="445" t="s">
        <v>2</v>
      </c>
      <c r="I2" s="445"/>
      <c r="J2" s="445"/>
      <c r="K2" s="445"/>
    </row>
    <row r="3" spans="1:48" s="2" customFormat="1" ht="18" customHeight="1">
      <c r="A3" s="1"/>
      <c r="B3" s="443"/>
      <c r="C3" s="446" t="s">
        <v>92</v>
      </c>
      <c r="D3" s="446"/>
      <c r="E3" s="446"/>
      <c r="F3" s="446"/>
      <c r="G3" s="446"/>
      <c r="H3" s="447" t="s">
        <v>64</v>
      </c>
      <c r="I3" s="447"/>
      <c r="J3" s="447"/>
      <c r="K3" s="392" t="s">
        <v>255</v>
      </c>
      <c r="M3" s="97"/>
      <c r="AV3" s="98"/>
    </row>
    <row r="4" spans="1:48" s="2" customFormat="1" ht="18" customHeight="1">
      <c r="A4" s="1"/>
      <c r="B4" s="446" t="s">
        <v>3</v>
      </c>
      <c r="C4" s="446" t="s">
        <v>93</v>
      </c>
      <c r="D4" s="446"/>
      <c r="E4" s="446"/>
      <c r="F4" s="446"/>
      <c r="G4" s="446"/>
      <c r="H4" s="447" t="s">
        <v>4</v>
      </c>
      <c r="I4" s="447"/>
      <c r="J4" s="447"/>
      <c r="K4" s="392" t="s">
        <v>255</v>
      </c>
    </row>
    <row r="5" spans="1:48" s="2" customFormat="1" ht="30" customHeight="1">
      <c r="A5" s="1"/>
      <c r="B5" s="446"/>
      <c r="C5" s="449" t="s">
        <v>96</v>
      </c>
      <c r="D5" s="449"/>
      <c r="E5" s="449"/>
      <c r="F5" s="449"/>
      <c r="G5" s="449"/>
      <c r="H5" s="450" t="s">
        <v>5</v>
      </c>
      <c r="I5" s="450"/>
      <c r="J5" s="450"/>
      <c r="K5" s="393" t="s">
        <v>200</v>
      </c>
    </row>
    <row r="6" spans="1:48" s="2" customFormat="1" ht="18" customHeight="1">
      <c r="A6" s="1"/>
      <c r="B6" s="446"/>
      <c r="C6" s="449" t="s">
        <v>71</v>
      </c>
      <c r="D6" s="449"/>
      <c r="E6" s="449"/>
      <c r="F6" s="449"/>
      <c r="G6" s="449"/>
      <c r="H6" s="447" t="s">
        <v>7</v>
      </c>
      <c r="I6" s="447"/>
      <c r="J6" s="447"/>
      <c r="K6" s="55">
        <v>0.24179999999999999</v>
      </c>
    </row>
    <row r="7" spans="1:48" s="2" customFormat="1" ht="18" customHeight="1">
      <c r="A7" s="1"/>
      <c r="B7" s="456"/>
      <c r="C7" s="449" t="s">
        <v>183</v>
      </c>
      <c r="D7" s="449"/>
      <c r="E7" s="449"/>
      <c r="F7" s="449"/>
      <c r="G7" s="449"/>
      <c r="H7" s="448" t="s">
        <v>8</v>
      </c>
      <c r="I7" s="448"/>
      <c r="J7" s="448"/>
      <c r="K7" s="56">
        <v>0.14019999999999999</v>
      </c>
    </row>
    <row r="8" spans="1:48" s="2" customFormat="1" ht="54" customHeight="1">
      <c r="A8" s="1"/>
      <c r="B8" s="57" t="s">
        <v>9</v>
      </c>
      <c r="C8" s="370" t="s">
        <v>10</v>
      </c>
      <c r="D8" s="59" t="s">
        <v>14</v>
      </c>
      <c r="E8" s="60" t="s">
        <v>15</v>
      </c>
      <c r="F8" s="370" t="s">
        <v>16</v>
      </c>
      <c r="G8" s="60" t="s">
        <v>17</v>
      </c>
      <c r="H8" s="370" t="s">
        <v>65</v>
      </c>
      <c r="I8" s="370" t="s">
        <v>18</v>
      </c>
      <c r="J8" s="370" t="s">
        <v>66</v>
      </c>
      <c r="K8" s="370" t="s">
        <v>67</v>
      </c>
    </row>
    <row r="9" spans="1:48" s="62" customFormat="1">
      <c r="A9" s="2"/>
      <c r="B9" s="356"/>
      <c r="C9" s="357"/>
      <c r="D9" s="358"/>
      <c r="E9" s="359"/>
      <c r="F9" s="360"/>
      <c r="G9" s="361"/>
      <c r="H9" s="360"/>
      <c r="I9" s="360"/>
      <c r="J9" s="360"/>
      <c r="K9" s="362"/>
      <c r="L9" s="100"/>
      <c r="M9" s="100"/>
    </row>
    <row r="10" spans="1:48" s="62" customFormat="1">
      <c r="A10" s="2"/>
      <c r="B10" s="226">
        <f>B18</f>
        <v>1</v>
      </c>
      <c r="C10" s="227" t="str">
        <f>UPPER(C18)</f>
        <v>FORNECIMENTO DE MATERIAIS</v>
      </c>
      <c r="D10" s="158"/>
      <c r="E10" s="159"/>
      <c r="F10" s="390"/>
      <c r="G10" s="64"/>
      <c r="H10" s="390"/>
      <c r="I10" s="390"/>
      <c r="J10" s="390"/>
      <c r="K10" s="229">
        <f>K21</f>
        <v>65042.16</v>
      </c>
      <c r="L10" s="100"/>
      <c r="M10" s="100"/>
    </row>
    <row r="11" spans="1:48" s="62" customFormat="1">
      <c r="A11" s="2"/>
      <c r="B11" s="226"/>
      <c r="C11" s="227"/>
      <c r="D11" s="158"/>
      <c r="E11" s="159"/>
      <c r="F11" s="417"/>
      <c r="G11" s="64"/>
      <c r="H11" s="417"/>
      <c r="I11" s="417"/>
      <c r="J11" s="417"/>
      <c r="K11" s="229"/>
      <c r="L11" s="100"/>
      <c r="M11" s="100"/>
    </row>
    <row r="12" spans="1:48" s="62" customFormat="1">
      <c r="A12" s="2"/>
      <c r="B12" s="226">
        <v>2</v>
      </c>
      <c r="C12" s="227" t="str">
        <f>UPPER(C23)</f>
        <v>PREPARAÇÃO DE SUPERFÍCIE</v>
      </c>
      <c r="D12" s="158"/>
      <c r="E12" s="159"/>
      <c r="F12" s="417"/>
      <c r="G12" s="64"/>
      <c r="H12" s="417"/>
      <c r="I12" s="417"/>
      <c r="J12" s="417"/>
      <c r="K12" s="229">
        <f>K27</f>
        <v>14078.37</v>
      </c>
      <c r="L12" s="100"/>
      <c r="M12" s="100"/>
    </row>
    <row r="13" spans="1:48" s="62" customFormat="1">
      <c r="A13" s="2"/>
      <c r="B13" s="226"/>
      <c r="C13" s="227"/>
      <c r="D13" s="158"/>
      <c r="E13" s="159"/>
      <c r="F13" s="417"/>
      <c r="G13" s="64"/>
      <c r="H13" s="417"/>
      <c r="I13" s="417"/>
      <c r="J13" s="417"/>
      <c r="K13" s="229"/>
      <c r="L13" s="100"/>
      <c r="M13" s="100"/>
    </row>
    <row r="14" spans="1:48" s="62" customFormat="1">
      <c r="A14" s="2"/>
      <c r="B14" s="226">
        <v>3</v>
      </c>
      <c r="C14" s="227" t="str">
        <f>UPPER(C29)</f>
        <v>IMPERMEABILIZAÇÃO</v>
      </c>
      <c r="D14" s="158"/>
      <c r="E14" s="159"/>
      <c r="F14" s="417"/>
      <c r="G14" s="64"/>
      <c r="H14" s="417"/>
      <c r="I14" s="417"/>
      <c r="J14" s="417"/>
      <c r="K14" s="229">
        <f>K32</f>
        <v>255551.03</v>
      </c>
      <c r="L14" s="100"/>
      <c r="M14" s="100"/>
    </row>
    <row r="15" spans="1:48" s="62" customFormat="1">
      <c r="A15" s="2"/>
      <c r="B15" s="65"/>
      <c r="C15" s="160"/>
      <c r="D15" s="158"/>
      <c r="E15" s="159"/>
      <c r="F15" s="390"/>
      <c r="G15" s="64"/>
      <c r="H15" s="390"/>
      <c r="I15" s="390"/>
      <c r="J15" s="390"/>
      <c r="K15" s="161"/>
      <c r="L15" s="100"/>
      <c r="M15" s="100"/>
    </row>
    <row r="16" spans="1:48" s="62" customFormat="1">
      <c r="A16" s="2"/>
      <c r="B16" s="66"/>
      <c r="C16" s="389" t="s">
        <v>12</v>
      </c>
      <c r="D16" s="162"/>
      <c r="E16" s="163"/>
      <c r="F16" s="389"/>
      <c r="G16" s="68"/>
      <c r="H16" s="389"/>
      <c r="I16" s="389"/>
      <c r="J16" s="389"/>
      <c r="K16" s="230">
        <f>SUM(K9:K15)</f>
        <v>334671.56</v>
      </c>
      <c r="L16" s="4"/>
    </row>
    <row r="17" spans="1:13" s="62" customFormat="1">
      <c r="A17" s="2"/>
      <c r="B17" s="164"/>
      <c r="C17" s="165"/>
      <c r="D17" s="166"/>
      <c r="E17" s="167"/>
      <c r="F17" s="168"/>
      <c r="G17" s="169"/>
      <c r="H17" s="170"/>
      <c r="I17" s="170"/>
      <c r="J17" s="170"/>
      <c r="K17" s="171"/>
      <c r="M17" s="69"/>
    </row>
    <row r="18" spans="1:13" s="62" customFormat="1">
      <c r="A18" s="2"/>
      <c r="B18" s="217">
        <v>1</v>
      </c>
      <c r="C18" s="218" t="s">
        <v>184</v>
      </c>
      <c r="D18" s="172"/>
      <c r="E18" s="173"/>
      <c r="F18" s="174"/>
      <c r="G18" s="175"/>
      <c r="H18" s="75"/>
      <c r="I18" s="75"/>
      <c r="J18" s="75"/>
      <c r="K18" s="176"/>
    </row>
    <row r="19" spans="1:13" s="157" customFormat="1">
      <c r="A19" s="377"/>
      <c r="B19" s="228" t="s">
        <v>19</v>
      </c>
      <c r="C19" s="74" t="str">
        <f>'Resumo Cotações'!$C$21</f>
        <v>Calha Parshall W 84"</v>
      </c>
      <c r="D19" s="398" t="str">
        <f>'Resumo Cotações'!$B$21</f>
        <v>CP-01</v>
      </c>
      <c r="E19" s="395" t="str">
        <f>'Resumo Cotações'!$A$21</f>
        <v>Cotação</v>
      </c>
      <c r="F19" s="396" t="str">
        <f>'Resumo Cotações'!$D$21</f>
        <v>pç</v>
      </c>
      <c r="G19" s="75">
        <v>1</v>
      </c>
      <c r="H19" s="397">
        <f>ROUND('Resumo Cotações'!$K$21,2)</f>
        <v>57044.52</v>
      </c>
      <c r="I19" s="76">
        <f>$K$7</f>
        <v>0.14019999999999999</v>
      </c>
      <c r="J19" s="77">
        <f>ROUND(H19*(I19+1),2)</f>
        <v>65042.16</v>
      </c>
      <c r="K19" s="77">
        <f>ROUND(G19*J19,2)</f>
        <v>65042.16</v>
      </c>
      <c r="M19" s="353"/>
    </row>
    <row r="20" spans="1:13" s="62" customFormat="1">
      <c r="A20" s="2"/>
      <c r="B20" s="177"/>
      <c r="C20" s="178"/>
      <c r="D20" s="179"/>
      <c r="E20" s="173"/>
      <c r="F20" s="174"/>
      <c r="G20" s="175"/>
      <c r="H20" s="75"/>
      <c r="I20" s="76"/>
      <c r="J20" s="77">
        <f t="shared" ref="J20:J32" si="0">ROUND(H20*(I20+1),2)</f>
        <v>0</v>
      </c>
      <c r="K20" s="176"/>
    </row>
    <row r="21" spans="1:13" s="62" customFormat="1">
      <c r="A21" s="2"/>
      <c r="B21" s="177"/>
      <c r="C21" s="219" t="s">
        <v>22</v>
      </c>
      <c r="D21" s="172"/>
      <c r="E21" s="180"/>
      <c r="F21" s="81"/>
      <c r="G21" s="181"/>
      <c r="H21" s="182"/>
      <c r="I21" s="76"/>
      <c r="J21" s="77">
        <f t="shared" si="0"/>
        <v>0</v>
      </c>
      <c r="K21" s="80">
        <f>SUM(K18:K20)</f>
        <v>65042.16</v>
      </c>
    </row>
    <row r="22" spans="1:13" s="62" customFormat="1">
      <c r="A22" s="2"/>
      <c r="B22" s="228"/>
      <c r="C22" s="219"/>
      <c r="D22" s="172"/>
      <c r="E22" s="180"/>
      <c r="F22" s="81"/>
      <c r="G22" s="181"/>
      <c r="H22" s="419"/>
      <c r="I22" s="76"/>
      <c r="J22" s="77"/>
      <c r="K22" s="80"/>
    </row>
    <row r="23" spans="1:13" s="62" customFormat="1">
      <c r="A23" s="2"/>
      <c r="B23" s="217">
        <v>2</v>
      </c>
      <c r="C23" s="218" t="s">
        <v>223</v>
      </c>
      <c r="D23" s="172"/>
      <c r="E23" s="180"/>
      <c r="F23" s="81"/>
      <c r="G23" s="181"/>
      <c r="H23" s="419"/>
      <c r="I23" s="76"/>
      <c r="J23" s="77"/>
      <c r="K23" s="80"/>
    </row>
    <row r="24" spans="1:13" s="62" customFormat="1" ht="66.75" customHeight="1">
      <c r="A24" s="2"/>
      <c r="B24" s="228" t="s">
        <v>24</v>
      </c>
      <c r="C24" s="74" t="str">
        <f>'Resumo Cotações'!$C$5</f>
        <v>Materiais para realcalinização interna com Solução realcalinizadora de concretos carbonatados por absorção e difusão (MC-ReALC - 750 mL/m³)</v>
      </c>
      <c r="D24" s="398" t="str">
        <f>'Resumo Cotações'!$B$5</f>
        <v>IMP-02</v>
      </c>
      <c r="E24" s="395" t="str">
        <f>'Resumo Cotações'!$A$5</f>
        <v>Cotação</v>
      </c>
      <c r="F24" s="396" t="str">
        <f>'Resumo Cotações'!$D$5</f>
        <v>m²</v>
      </c>
      <c r="G24" s="75">
        <f>ROUND('Q-Calha e Canal de Saída'!$C$163,2)</f>
        <v>1507.32</v>
      </c>
      <c r="H24" s="397">
        <f>ROUND('Resumo Cotações'!$K$5,2)</f>
        <v>8.19</v>
      </c>
      <c r="I24" s="76">
        <f>$K$7</f>
        <v>0.14019999999999999</v>
      </c>
      <c r="J24" s="77">
        <f>ROUND(H24*(I24+1),2)</f>
        <v>9.34</v>
      </c>
      <c r="K24" s="77">
        <f>ROUND(G24*J24,2)</f>
        <v>14078.37</v>
      </c>
    </row>
    <row r="25" spans="1:13" s="62" customFormat="1" ht="78.75">
      <c r="A25" s="2"/>
      <c r="B25" s="228"/>
      <c r="C25" s="436" t="s">
        <v>253</v>
      </c>
      <c r="D25" s="398"/>
      <c r="E25" s="395"/>
      <c r="F25" s="396"/>
      <c r="G25" s="75"/>
      <c r="H25" s="397"/>
      <c r="I25" s="76"/>
      <c r="J25" s="77"/>
      <c r="K25" s="77"/>
    </row>
    <row r="26" spans="1:13" s="62" customFormat="1">
      <c r="A26" s="2"/>
      <c r="B26" s="228"/>
      <c r="C26" s="74"/>
      <c r="D26" s="398"/>
      <c r="E26" s="395"/>
      <c r="F26" s="396"/>
      <c r="G26" s="75"/>
      <c r="H26" s="397"/>
      <c r="I26" s="76"/>
      <c r="J26" s="77"/>
      <c r="K26" s="77"/>
    </row>
    <row r="27" spans="1:13" s="62" customFormat="1">
      <c r="A27" s="2"/>
      <c r="B27" s="228"/>
      <c r="C27" s="219" t="s">
        <v>28</v>
      </c>
      <c r="D27" s="172"/>
      <c r="E27" s="180"/>
      <c r="F27" s="81"/>
      <c r="G27" s="181"/>
      <c r="H27" s="182"/>
      <c r="I27" s="76"/>
      <c r="J27" s="77">
        <f t="shared" ref="J27" si="1">ROUND(H27*(I27+1),2)</f>
        <v>0</v>
      </c>
      <c r="K27" s="80">
        <f>SUM(K23:K26)</f>
        <v>14078.37</v>
      </c>
    </row>
    <row r="28" spans="1:13" s="72" customFormat="1">
      <c r="B28" s="188"/>
      <c r="C28" s="193"/>
      <c r="D28" s="184"/>
      <c r="E28" s="185"/>
      <c r="F28" s="186"/>
      <c r="G28" s="78"/>
      <c r="H28" s="187"/>
      <c r="I28" s="76"/>
      <c r="J28" s="77">
        <f t="shared" si="0"/>
        <v>0</v>
      </c>
      <c r="K28" s="176"/>
      <c r="L28" s="12"/>
      <c r="M28" s="71"/>
    </row>
    <row r="29" spans="1:13" s="72" customFormat="1">
      <c r="B29" s="217">
        <v>3</v>
      </c>
      <c r="C29" s="218" t="s">
        <v>23</v>
      </c>
      <c r="D29" s="184"/>
      <c r="E29" s="185"/>
      <c r="F29" s="186"/>
      <c r="G29" s="78"/>
      <c r="H29" s="187"/>
      <c r="I29" s="76"/>
      <c r="J29" s="77">
        <f t="shared" si="0"/>
        <v>0</v>
      </c>
      <c r="K29" s="176"/>
      <c r="L29" s="12"/>
      <c r="M29" s="71"/>
    </row>
    <row r="30" spans="1:13" s="85" customFormat="1" ht="94.5">
      <c r="A30" s="105"/>
      <c r="B30" s="228" t="s">
        <v>161</v>
      </c>
      <c r="C30" s="350" t="str">
        <f>'Resumo Cotações'!$C$6</f>
        <v>Materiais para impermeabilização com revestimento mineral reforçado com fibras para impermeabilização de estruturas de saneamento (MC-RIM Protect - 20,64 Kg/m², e=12,0 mm) - Laje de fundo e paredes internas</v>
      </c>
      <c r="D30" s="398" t="str">
        <f>'Resumo Cotações'!$B$6</f>
        <v>IMP-03</v>
      </c>
      <c r="E30" s="395" t="str">
        <f>'Resumo Cotações'!$A$6</f>
        <v>Cotação</v>
      </c>
      <c r="F30" s="396" t="str">
        <f>'Resumo Cotações'!$D$6</f>
        <v>m²</v>
      </c>
      <c r="G30" s="75">
        <f>ROUND('Q-Calha e Canal de Saída'!$C$163,2)</f>
        <v>1507.32</v>
      </c>
      <c r="H30" s="397">
        <f>ROUND('Resumo Cotações'!$K$6,2)</f>
        <v>148.69</v>
      </c>
      <c r="I30" s="76">
        <f>$K$7</f>
        <v>0.14019999999999999</v>
      </c>
      <c r="J30" s="77">
        <f>ROUND(H30*(I30+1),2)</f>
        <v>169.54</v>
      </c>
      <c r="K30" s="77">
        <f>ROUND(G30*J30,2)</f>
        <v>255551.03</v>
      </c>
      <c r="M30" s="71"/>
    </row>
    <row r="31" spans="1:13" s="72" customFormat="1">
      <c r="B31" s="188"/>
      <c r="C31" s="350"/>
      <c r="D31" s="184"/>
      <c r="E31" s="185"/>
      <c r="F31" s="186"/>
      <c r="G31" s="78"/>
      <c r="H31" s="187"/>
      <c r="I31" s="76"/>
      <c r="J31" s="77">
        <f t="shared" si="0"/>
        <v>0</v>
      </c>
      <c r="K31" s="176"/>
      <c r="L31" s="12"/>
      <c r="M31" s="71"/>
    </row>
    <row r="32" spans="1:13" s="72" customFormat="1">
      <c r="B32" s="188"/>
      <c r="C32" s="219" t="s">
        <v>162</v>
      </c>
      <c r="D32" s="189"/>
      <c r="E32" s="190"/>
      <c r="F32" s="191"/>
      <c r="G32" s="79"/>
      <c r="H32" s="192"/>
      <c r="I32" s="76"/>
      <c r="J32" s="77">
        <f t="shared" si="0"/>
        <v>0</v>
      </c>
      <c r="K32" s="80">
        <f>SUM(K30:K31)</f>
        <v>255551.03</v>
      </c>
      <c r="L32" s="12"/>
      <c r="M32" s="71"/>
    </row>
    <row r="33" spans="2:18" s="70" customFormat="1">
      <c r="B33" s="73"/>
      <c r="C33" s="191"/>
      <c r="D33" s="194"/>
      <c r="E33" s="190"/>
      <c r="F33" s="191"/>
      <c r="G33" s="79"/>
      <c r="H33" s="195"/>
      <c r="I33" s="196"/>
      <c r="J33" s="77"/>
      <c r="K33" s="80"/>
      <c r="L33" s="71"/>
      <c r="M33" s="72"/>
      <c r="N33" s="72"/>
      <c r="O33" s="72"/>
      <c r="P33" s="72"/>
      <c r="Q33" s="72"/>
      <c r="R33" s="72"/>
    </row>
    <row r="34" spans="2:18" s="2" customFormat="1">
      <c r="B34" s="177"/>
      <c r="C34" s="81" t="s">
        <v>12</v>
      </c>
      <c r="D34" s="197"/>
      <c r="E34" s="173"/>
      <c r="F34" s="198"/>
      <c r="G34" s="175"/>
      <c r="H34" s="199"/>
      <c r="I34" s="199"/>
      <c r="J34" s="199"/>
      <c r="K34" s="220">
        <f>SUM(K18:K33)/2</f>
        <v>334671.56</v>
      </c>
      <c r="L34" s="106"/>
    </row>
    <row r="35" spans="2:18" s="2" customFormat="1">
      <c r="B35" s="164"/>
      <c r="C35" s="200"/>
      <c r="D35" s="201"/>
      <c r="E35" s="167"/>
      <c r="F35" s="202"/>
      <c r="G35" s="169"/>
      <c r="H35" s="203"/>
      <c r="I35" s="203"/>
      <c r="J35" s="203"/>
      <c r="K35" s="170"/>
    </row>
    <row r="36" spans="2:18" s="2" customFormat="1" ht="15" customHeight="1">
      <c r="B36" s="363"/>
      <c r="C36" s="364"/>
      <c r="D36" s="364"/>
      <c r="E36" s="155"/>
      <c r="F36" s="157"/>
      <c r="G36" s="155"/>
      <c r="H36" s="365"/>
      <c r="I36" s="365"/>
      <c r="J36" s="365"/>
      <c r="K36" s="157"/>
    </row>
    <row r="37" spans="2:18" s="2" customFormat="1" ht="15" customHeight="1">
      <c r="B37" s="366"/>
      <c r="C37" s="364"/>
      <c r="D37" s="364"/>
      <c r="E37" s="155"/>
      <c r="F37" s="157"/>
      <c r="G37" s="155"/>
      <c r="H37" s="156"/>
      <c r="I37" s="157"/>
      <c r="J37" s="157"/>
      <c r="K37" s="157"/>
    </row>
    <row r="38" spans="2:18" s="2" customFormat="1" ht="15" customHeight="1">
      <c r="B38" s="366"/>
      <c r="C38" s="364"/>
      <c r="D38" s="364"/>
      <c r="E38" s="155"/>
      <c r="F38" s="157"/>
      <c r="G38" s="155"/>
      <c r="H38" s="156"/>
      <c r="I38" s="157"/>
      <c r="J38" s="157"/>
      <c r="K38" s="157"/>
    </row>
    <row r="39" spans="2:18" s="2" customFormat="1" ht="15" customHeight="1">
      <c r="B39" s="366"/>
      <c r="C39" s="364"/>
      <c r="D39" s="364"/>
      <c r="E39" s="155"/>
      <c r="F39" s="157"/>
      <c r="G39" s="155"/>
      <c r="H39" s="157"/>
      <c r="I39" s="157"/>
      <c r="J39" s="157"/>
      <c r="K39" s="157"/>
    </row>
    <row r="40" spans="2:18" s="2" customFormat="1" ht="15" customHeight="1">
      <c r="B40" s="366"/>
      <c r="C40" s="364"/>
      <c r="D40" s="364"/>
      <c r="E40" s="155"/>
      <c r="F40" s="157"/>
      <c r="G40" s="155"/>
      <c r="H40" s="157"/>
      <c r="I40" s="157"/>
      <c r="J40" s="157"/>
      <c r="K40" s="157"/>
    </row>
    <row r="41" spans="2:18" s="2" customFormat="1" ht="15" customHeight="1">
      <c r="B41" s="366"/>
      <c r="C41" s="364"/>
      <c r="D41" s="364"/>
      <c r="E41" s="155"/>
      <c r="F41" s="157"/>
      <c r="G41" s="155"/>
      <c r="H41" s="157"/>
      <c r="I41" s="157"/>
      <c r="J41" s="157"/>
      <c r="K41" s="157"/>
    </row>
    <row r="42" spans="2:18" s="2" customFormat="1" ht="15" customHeight="1">
      <c r="B42" s="366"/>
      <c r="C42" s="364"/>
      <c r="D42" s="364"/>
      <c r="E42" s="155"/>
      <c r="F42" s="157"/>
      <c r="G42" s="155"/>
      <c r="H42" s="157"/>
      <c r="I42" s="157"/>
      <c r="J42" s="157"/>
      <c r="K42" s="157"/>
    </row>
    <row r="43" spans="2:18" s="2" customFormat="1" ht="15" customHeight="1">
      <c r="B43" s="366"/>
      <c r="C43" s="364"/>
      <c r="D43" s="364"/>
      <c r="E43" s="155"/>
      <c r="F43" s="157"/>
      <c r="G43" s="155"/>
      <c r="H43" s="157"/>
      <c r="I43" s="157"/>
      <c r="J43" s="157"/>
      <c r="K43" s="157"/>
    </row>
    <row r="44" spans="2:18" s="2" customFormat="1" ht="15" customHeight="1">
      <c r="B44" s="366"/>
      <c r="C44" s="364"/>
      <c r="D44" s="364"/>
      <c r="E44" s="155"/>
      <c r="F44" s="157"/>
      <c r="G44" s="155"/>
      <c r="H44" s="157"/>
      <c r="I44" s="157"/>
      <c r="J44" s="157"/>
      <c r="K44" s="157"/>
    </row>
    <row r="45" spans="2:18" s="2" customFormat="1" ht="15" customHeight="1">
      <c r="B45" s="366"/>
      <c r="C45" s="364"/>
      <c r="D45" s="364"/>
      <c r="E45" s="155"/>
      <c r="F45" s="157"/>
      <c r="G45" s="155"/>
      <c r="H45" s="157"/>
      <c r="I45" s="157"/>
      <c r="J45" s="157"/>
      <c r="K45" s="157"/>
    </row>
    <row r="46" spans="2:18" s="2" customFormat="1" ht="15" customHeight="1">
      <c r="B46" s="366"/>
      <c r="C46" s="364"/>
      <c r="D46" s="364"/>
      <c r="E46" s="155"/>
      <c r="F46" s="157"/>
      <c r="G46" s="155"/>
      <c r="H46" s="157"/>
      <c r="I46" s="157"/>
      <c r="J46" s="157"/>
      <c r="K46" s="157"/>
    </row>
    <row r="47" spans="2:18" s="2" customFormat="1" ht="15" customHeight="1">
      <c r="B47" s="366"/>
      <c r="C47" s="364"/>
      <c r="D47" s="364"/>
      <c r="E47" s="155"/>
      <c r="F47" s="157"/>
      <c r="G47" s="155"/>
      <c r="H47" s="157"/>
      <c r="I47" s="157"/>
      <c r="J47" s="157"/>
      <c r="K47" s="157"/>
    </row>
    <row r="48" spans="2:18" s="2" customFormat="1" ht="15" customHeight="1">
      <c r="B48" s="366"/>
      <c r="C48" s="364"/>
      <c r="D48" s="364"/>
      <c r="E48" s="155"/>
      <c r="F48" s="157"/>
      <c r="G48" s="155"/>
      <c r="H48" s="157"/>
      <c r="I48" s="157"/>
      <c r="J48" s="157"/>
      <c r="K48" s="157"/>
    </row>
    <row r="49" spans="2:11" s="2" customFormat="1" ht="15" customHeight="1">
      <c r="B49" s="82"/>
      <c r="C49" s="83"/>
      <c r="D49" s="83"/>
      <c r="E49" s="84"/>
      <c r="F49" s="85"/>
      <c r="G49" s="84"/>
      <c r="H49" s="85"/>
      <c r="I49" s="85"/>
      <c r="J49" s="85"/>
      <c r="K49" s="85"/>
    </row>
    <row r="50" spans="2:11" s="2" customFormat="1" ht="15" customHeight="1">
      <c r="B50" s="82"/>
      <c r="C50" s="83"/>
      <c r="D50" s="83"/>
      <c r="E50" s="84"/>
      <c r="F50" s="85"/>
      <c r="G50" s="84"/>
      <c r="H50" s="85"/>
      <c r="I50" s="85"/>
      <c r="J50" s="85"/>
      <c r="K50" s="85"/>
    </row>
    <row r="51" spans="2:11" s="2" customFormat="1" ht="15" customHeight="1">
      <c r="B51" s="82"/>
      <c r="C51" s="83"/>
      <c r="D51" s="83"/>
      <c r="E51" s="84"/>
      <c r="F51" s="85"/>
      <c r="G51" s="84"/>
      <c r="H51" s="85"/>
      <c r="I51" s="85"/>
      <c r="J51" s="85"/>
      <c r="K51" s="85"/>
    </row>
    <row r="52" spans="2:11" s="2" customFormat="1" ht="15" customHeight="1">
      <c r="B52" s="82"/>
      <c r="C52" s="83"/>
      <c r="D52" s="83"/>
      <c r="E52" s="84"/>
      <c r="F52" s="85"/>
      <c r="G52" s="84"/>
      <c r="H52" s="85"/>
      <c r="I52" s="85"/>
      <c r="J52" s="85"/>
      <c r="K52" s="85"/>
    </row>
    <row r="53" spans="2:11" s="2" customFormat="1" ht="15" customHeight="1">
      <c r="B53" s="82"/>
      <c r="C53" s="83"/>
      <c r="D53" s="83"/>
      <c r="E53" s="84"/>
      <c r="F53" s="85"/>
      <c r="G53" s="84"/>
      <c r="H53" s="85"/>
      <c r="I53" s="85"/>
      <c r="J53" s="85"/>
      <c r="K53" s="85"/>
    </row>
    <row r="54" spans="2:11" s="2" customFormat="1" ht="15" customHeight="1">
      <c r="B54" s="82"/>
      <c r="C54" s="83"/>
      <c r="D54" s="83"/>
      <c r="E54" s="84"/>
      <c r="F54" s="85"/>
      <c r="G54" s="84"/>
      <c r="H54" s="85"/>
      <c r="I54" s="85"/>
      <c r="J54" s="85"/>
      <c r="K54" s="85"/>
    </row>
    <row r="55" spans="2:11" s="2" customFormat="1" ht="15" customHeight="1">
      <c r="B55" s="82"/>
      <c r="C55" s="83"/>
      <c r="D55" s="83"/>
      <c r="E55" s="84"/>
      <c r="F55" s="85"/>
      <c r="G55" s="84"/>
      <c r="H55" s="85"/>
      <c r="I55" s="85"/>
      <c r="J55" s="85"/>
      <c r="K55" s="85"/>
    </row>
    <row r="56" spans="2:11" s="2" customFormat="1" ht="15" customHeight="1">
      <c r="B56" s="82"/>
      <c r="C56" s="83"/>
      <c r="D56" s="83"/>
      <c r="E56" s="84"/>
      <c r="F56" s="85"/>
      <c r="G56" s="84"/>
      <c r="H56" s="85"/>
      <c r="I56" s="85"/>
      <c r="J56" s="85"/>
      <c r="K56" s="85"/>
    </row>
    <row r="57" spans="2:11" s="2" customFormat="1" ht="15" customHeight="1">
      <c r="B57" s="82"/>
      <c r="C57" s="83"/>
      <c r="D57" s="83"/>
      <c r="E57" s="84"/>
      <c r="F57" s="85"/>
      <c r="G57" s="84"/>
      <c r="H57" s="85"/>
      <c r="I57" s="85"/>
      <c r="J57" s="85"/>
      <c r="K57" s="85"/>
    </row>
    <row r="58" spans="2:11" s="2" customFormat="1" ht="15" customHeight="1">
      <c r="B58" s="82"/>
      <c r="C58" s="83"/>
      <c r="D58" s="83"/>
      <c r="E58" s="84"/>
      <c r="F58" s="85"/>
      <c r="G58" s="84"/>
      <c r="H58" s="85"/>
      <c r="I58" s="85"/>
      <c r="J58" s="85"/>
      <c r="K58" s="85"/>
    </row>
    <row r="59" spans="2:11" s="2" customFormat="1" ht="15" customHeight="1">
      <c r="B59" s="82"/>
      <c r="C59" s="83"/>
      <c r="D59" s="83"/>
      <c r="E59" s="84"/>
      <c r="F59" s="85"/>
      <c r="G59" s="84"/>
      <c r="H59" s="85"/>
      <c r="I59" s="85"/>
      <c r="J59" s="85"/>
      <c r="K59" s="85"/>
    </row>
    <row r="60" spans="2:11" s="2" customFormat="1" ht="15" customHeight="1">
      <c r="B60" s="82"/>
      <c r="C60" s="83"/>
      <c r="D60" s="83"/>
      <c r="E60" s="84"/>
      <c r="F60" s="85"/>
      <c r="G60" s="84"/>
      <c r="H60" s="85"/>
      <c r="I60" s="85"/>
      <c r="J60" s="85"/>
      <c r="K60" s="85"/>
    </row>
    <row r="61" spans="2:11" s="2" customFormat="1" ht="15" customHeight="1">
      <c r="B61" s="82"/>
      <c r="C61" s="83"/>
      <c r="D61" s="83"/>
      <c r="E61" s="84"/>
      <c r="F61" s="85"/>
      <c r="G61" s="84"/>
      <c r="H61" s="85"/>
      <c r="I61" s="85"/>
      <c r="J61" s="85"/>
      <c r="K61" s="85"/>
    </row>
    <row r="62" spans="2:11" s="2" customFormat="1" ht="15" customHeight="1">
      <c r="B62" s="82"/>
      <c r="C62" s="83"/>
      <c r="D62" s="83"/>
      <c r="E62" s="84"/>
      <c r="F62" s="85"/>
      <c r="G62" s="84"/>
      <c r="H62" s="85"/>
      <c r="I62" s="85"/>
      <c r="J62" s="85"/>
      <c r="K62" s="85"/>
    </row>
    <row r="63" spans="2:11" s="2" customFormat="1" ht="15" customHeight="1">
      <c r="B63" s="82"/>
      <c r="C63" s="83"/>
      <c r="D63" s="83"/>
      <c r="E63" s="84"/>
      <c r="F63" s="85"/>
      <c r="G63" s="84"/>
      <c r="H63" s="85"/>
      <c r="I63" s="85"/>
      <c r="J63" s="85"/>
      <c r="K63" s="85"/>
    </row>
    <row r="64" spans="2:11" s="2" customFormat="1" ht="15" customHeight="1">
      <c r="B64" s="82"/>
      <c r="C64" s="83"/>
      <c r="D64" s="83"/>
      <c r="E64" s="84"/>
      <c r="F64" s="85"/>
      <c r="G64" s="84"/>
      <c r="H64" s="85"/>
      <c r="I64" s="85"/>
      <c r="J64" s="85"/>
      <c r="K64" s="85"/>
    </row>
    <row r="65" spans="2:11" s="2" customFormat="1" ht="15" customHeight="1">
      <c r="B65" s="82"/>
      <c r="C65" s="83"/>
      <c r="D65" s="83"/>
      <c r="E65" s="84"/>
      <c r="F65" s="85"/>
      <c r="G65" s="84"/>
      <c r="H65" s="85"/>
      <c r="I65" s="85"/>
      <c r="J65" s="85"/>
      <c r="K65" s="85"/>
    </row>
    <row r="66" spans="2:11" s="2" customFormat="1" ht="15" customHeight="1">
      <c r="B66" s="82"/>
      <c r="C66" s="83"/>
      <c r="D66" s="83"/>
      <c r="E66" s="84"/>
      <c r="F66" s="85"/>
      <c r="G66" s="84"/>
      <c r="H66" s="85"/>
      <c r="I66" s="85"/>
      <c r="J66" s="85"/>
      <c r="K66" s="85"/>
    </row>
  </sheetData>
  <mergeCells count="14">
    <mergeCell ref="C6:G6"/>
    <mergeCell ref="H6:J6"/>
    <mergeCell ref="C7:G7"/>
    <mergeCell ref="H7:J7"/>
    <mergeCell ref="B2:B3"/>
    <mergeCell ref="C2:G2"/>
    <mergeCell ref="H2:K2"/>
    <mergeCell ref="C3:G3"/>
    <mergeCell ref="H3:J3"/>
    <mergeCell ref="B4:B7"/>
    <mergeCell ref="C4:G4"/>
    <mergeCell ref="H4:J4"/>
    <mergeCell ref="C5:G5"/>
    <mergeCell ref="H5:J5"/>
  </mergeCells>
  <printOptions horizontalCentered="1"/>
  <pageMargins left="0.78740157480314965" right="0.59055118110236227" top="0.98425196850393704" bottom="0.78740157480314965" header="0.39370078740157483" footer="0.39370078740157483"/>
  <pageSetup paperSize="9" scale="65" firstPageNumber="0" fitToHeight="0" orientation="portrait" r:id="rId1"/>
  <headerFooter scaleWithDoc="0">
    <oddHeader>&amp;L&amp;"Book Antiqua,Negrito"&amp;10Rev-2&amp;C&amp;"Book Antiqua,Negrito"&amp;10Primeira Etapa&amp;R&amp;G</oddHeader>
    <oddFooter>&amp;L&amp;"Arial,Negrito"&amp;10CTR 464&amp;C&amp;"Arial,Negrito"&amp;10 4.&amp;P&amp;R&amp;"Arial,Itálico"&amp;10Origem: 408-Orçamento_Rel 11</oddFooter>
  </headerFooter>
  <rowBreaks count="1" manualBreakCount="1">
    <brk id="17" max="16383" man="1"/>
  </rowBreaks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39997558519241921"/>
  </sheetPr>
  <dimension ref="A2:AMJ51"/>
  <sheetViews>
    <sheetView showGridLines="0" showZeros="0" topLeftCell="A37" zoomScaleNormal="100" workbookViewId="0">
      <selection activeCell="C21" sqref="C21"/>
    </sheetView>
  </sheetViews>
  <sheetFormatPr defaultColWidth="9.140625" defaultRowHeight="15.75"/>
  <cols>
    <col min="1" max="1" width="3.7109375" style="2" customWidth="1"/>
    <col min="2" max="2" width="8.85546875" style="82" customWidth="1"/>
    <col min="3" max="3" width="35.85546875" style="83" customWidth="1"/>
    <col min="4" max="4" width="9.7109375" style="83" customWidth="1"/>
    <col min="5" max="5" width="11.140625" style="84" customWidth="1"/>
    <col min="6" max="6" width="8.7109375" style="85" customWidth="1"/>
    <col min="7" max="7" width="10.5703125" style="84" customWidth="1"/>
    <col min="8" max="8" width="12.7109375" style="85" customWidth="1"/>
    <col min="9" max="9" width="8.5703125" style="85" customWidth="1"/>
    <col min="10" max="10" width="13" style="85" customWidth="1"/>
    <col min="11" max="11" width="15.140625" style="85" customWidth="1"/>
    <col min="12" max="12" width="10.5703125" style="2" customWidth="1"/>
    <col min="13" max="13" width="18.28515625" style="2" customWidth="1"/>
    <col min="14" max="1024" width="9.140625" style="2"/>
    <col min="1025" max="16384" width="9.140625" style="86"/>
  </cols>
  <sheetData>
    <row r="2" spans="1:48" s="2" customFormat="1" ht="18" customHeight="1">
      <c r="A2" s="1"/>
      <c r="B2" s="443" t="s">
        <v>0</v>
      </c>
      <c r="C2" s="444" t="s">
        <v>1</v>
      </c>
      <c r="D2" s="444"/>
      <c r="E2" s="444"/>
      <c r="F2" s="444"/>
      <c r="G2" s="444"/>
      <c r="H2" s="445" t="s">
        <v>2</v>
      </c>
      <c r="I2" s="445"/>
      <c r="J2" s="445"/>
      <c r="K2" s="445"/>
    </row>
    <row r="3" spans="1:48" s="2" customFormat="1" ht="18" customHeight="1">
      <c r="A3" s="1"/>
      <c r="B3" s="443"/>
      <c r="C3" s="446" t="s">
        <v>92</v>
      </c>
      <c r="D3" s="446"/>
      <c r="E3" s="446"/>
      <c r="F3" s="446"/>
      <c r="G3" s="446"/>
      <c r="H3" s="447" t="s">
        <v>64</v>
      </c>
      <c r="I3" s="447"/>
      <c r="J3" s="447"/>
      <c r="K3" s="392" t="s">
        <v>255</v>
      </c>
      <c r="M3" s="97"/>
      <c r="AV3" s="98"/>
    </row>
    <row r="4" spans="1:48" s="2" customFormat="1" ht="18" customHeight="1">
      <c r="A4" s="1"/>
      <c r="B4" s="446" t="s">
        <v>3</v>
      </c>
      <c r="C4" s="446" t="s">
        <v>93</v>
      </c>
      <c r="D4" s="446"/>
      <c r="E4" s="446"/>
      <c r="F4" s="446"/>
      <c r="G4" s="446"/>
      <c r="H4" s="447" t="s">
        <v>4</v>
      </c>
      <c r="I4" s="447"/>
      <c r="J4" s="447"/>
      <c r="K4" s="392" t="s">
        <v>255</v>
      </c>
    </row>
    <row r="5" spans="1:48" s="2" customFormat="1" ht="30" customHeight="1">
      <c r="A5" s="1"/>
      <c r="B5" s="446"/>
      <c r="C5" s="449" t="s">
        <v>96</v>
      </c>
      <c r="D5" s="449"/>
      <c r="E5" s="449"/>
      <c r="F5" s="449"/>
      <c r="G5" s="449"/>
      <c r="H5" s="450" t="s">
        <v>5</v>
      </c>
      <c r="I5" s="450"/>
      <c r="J5" s="450"/>
      <c r="K5" s="393" t="s">
        <v>200</v>
      </c>
    </row>
    <row r="6" spans="1:48" s="2" customFormat="1" ht="18" customHeight="1">
      <c r="A6" s="1"/>
      <c r="B6" s="446"/>
      <c r="C6" s="449" t="s">
        <v>6</v>
      </c>
      <c r="D6" s="449"/>
      <c r="E6" s="449"/>
      <c r="F6" s="449"/>
      <c r="G6" s="449"/>
      <c r="H6" s="447" t="s">
        <v>7</v>
      </c>
      <c r="I6" s="447"/>
      <c r="J6" s="447"/>
      <c r="K6" s="55">
        <v>0.24179999999999999</v>
      </c>
    </row>
    <row r="7" spans="1:48" s="2" customFormat="1" ht="18" customHeight="1">
      <c r="A7" s="1"/>
      <c r="B7" s="456"/>
      <c r="C7" s="449" t="s">
        <v>13</v>
      </c>
      <c r="D7" s="449"/>
      <c r="E7" s="449"/>
      <c r="F7" s="449"/>
      <c r="G7" s="449"/>
      <c r="H7" s="448" t="s">
        <v>8</v>
      </c>
      <c r="I7" s="448"/>
      <c r="J7" s="448"/>
      <c r="K7" s="56">
        <v>0.14019999999999999</v>
      </c>
    </row>
    <row r="8" spans="1:48" s="2" customFormat="1" ht="54" customHeight="1">
      <c r="A8" s="1"/>
      <c r="B8" s="57" t="s">
        <v>9</v>
      </c>
      <c r="C8" s="58" t="s">
        <v>10</v>
      </c>
      <c r="D8" s="59" t="s">
        <v>14</v>
      </c>
      <c r="E8" s="60" t="s">
        <v>15</v>
      </c>
      <c r="F8" s="58" t="s">
        <v>16</v>
      </c>
      <c r="G8" s="60" t="s">
        <v>17</v>
      </c>
      <c r="H8" s="58" t="s">
        <v>65</v>
      </c>
      <c r="I8" s="58" t="s">
        <v>18</v>
      </c>
      <c r="J8" s="58" t="s">
        <v>66</v>
      </c>
      <c r="K8" s="58" t="s">
        <v>67</v>
      </c>
    </row>
    <row r="9" spans="1:48" s="62" customFormat="1">
      <c r="A9" s="2"/>
      <c r="B9" s="99"/>
      <c r="C9" s="104"/>
      <c r="D9" s="7"/>
      <c r="E9" s="8"/>
      <c r="F9" s="54"/>
      <c r="G9" s="9"/>
      <c r="H9" s="54"/>
      <c r="I9" s="54"/>
      <c r="J9" s="54"/>
      <c r="K9" s="10"/>
      <c r="L9" s="100"/>
      <c r="M9" s="100"/>
    </row>
    <row r="10" spans="1:48" s="62" customFormat="1">
      <c r="A10" s="2"/>
      <c r="B10" s="226">
        <f>B18</f>
        <v>1</v>
      </c>
      <c r="C10" s="227" t="str">
        <f>UPPER(C18)</f>
        <v>PREPARO / LIMPEZA INTERNA</v>
      </c>
      <c r="D10" s="158"/>
      <c r="E10" s="159"/>
      <c r="F10" s="63"/>
      <c r="G10" s="64"/>
      <c r="H10" s="63"/>
      <c r="I10" s="63"/>
      <c r="J10" s="63"/>
      <c r="K10" s="229">
        <f>K24</f>
        <v>1242011.74</v>
      </c>
      <c r="L10" s="100"/>
      <c r="M10" s="100"/>
    </row>
    <row r="11" spans="1:48" s="62" customFormat="1">
      <c r="A11" s="2"/>
      <c r="B11" s="65"/>
      <c r="C11" s="160"/>
      <c r="D11" s="158"/>
      <c r="E11" s="159"/>
      <c r="F11" s="63"/>
      <c r="G11" s="64"/>
      <c r="H11" s="63"/>
      <c r="I11" s="63"/>
      <c r="J11" s="63"/>
      <c r="K11" s="161"/>
      <c r="L11" s="100"/>
      <c r="M11" s="100"/>
    </row>
    <row r="12" spans="1:48" s="62" customFormat="1">
      <c r="A12" s="2"/>
      <c r="B12" s="226">
        <f>B26</f>
        <v>2</v>
      </c>
      <c r="C12" s="227" t="str">
        <f>UPPER(C26)</f>
        <v>IMPERMEABILIZAÇÃO</v>
      </c>
      <c r="D12" s="158"/>
      <c r="E12" s="159"/>
      <c r="F12" s="63"/>
      <c r="G12" s="64"/>
      <c r="H12" s="63"/>
      <c r="I12" s="63"/>
      <c r="J12" s="63"/>
      <c r="K12" s="229">
        <f>K31</f>
        <v>1315978.01</v>
      </c>
      <c r="L12" s="100"/>
      <c r="M12" s="100"/>
    </row>
    <row r="13" spans="1:48" s="62" customFormat="1">
      <c r="A13" s="2"/>
      <c r="B13" s="226"/>
      <c r="C13" s="227"/>
      <c r="D13" s="158"/>
      <c r="E13" s="159"/>
      <c r="F13" s="417"/>
      <c r="G13" s="64"/>
      <c r="H13" s="417"/>
      <c r="I13" s="417"/>
      <c r="J13" s="417"/>
      <c r="K13" s="229"/>
      <c r="L13" s="100"/>
      <c r="M13" s="100"/>
    </row>
    <row r="14" spans="1:48" s="62" customFormat="1">
      <c r="A14" s="2"/>
      <c r="B14" s="226">
        <v>3</v>
      </c>
      <c r="C14" s="227" t="str">
        <f>UPPER(C33)</f>
        <v>TRATAMENTO DE FACHADAS</v>
      </c>
      <c r="D14" s="158"/>
      <c r="E14" s="159"/>
      <c r="F14" s="417"/>
      <c r="G14" s="64"/>
      <c r="H14" s="417"/>
      <c r="I14" s="417"/>
      <c r="J14" s="417"/>
      <c r="K14" s="229">
        <f>K40</f>
        <v>152705.44999999998</v>
      </c>
      <c r="L14" s="100"/>
      <c r="M14" s="100"/>
    </row>
    <row r="15" spans="1:48" s="62" customFormat="1">
      <c r="A15" s="2"/>
      <c r="B15" s="65"/>
      <c r="C15" s="160"/>
      <c r="D15" s="158"/>
      <c r="E15" s="159"/>
      <c r="F15" s="63"/>
      <c r="G15" s="64"/>
      <c r="H15" s="63"/>
      <c r="I15" s="63"/>
      <c r="J15" s="63"/>
      <c r="K15" s="161"/>
      <c r="L15" s="100"/>
      <c r="M15" s="100"/>
    </row>
    <row r="16" spans="1:48" s="62" customFormat="1">
      <c r="A16" s="2"/>
      <c r="B16" s="66"/>
      <c r="C16" s="67" t="s">
        <v>12</v>
      </c>
      <c r="D16" s="162"/>
      <c r="E16" s="163"/>
      <c r="F16" s="67"/>
      <c r="G16" s="68"/>
      <c r="H16" s="67"/>
      <c r="I16" s="67"/>
      <c r="J16" s="67"/>
      <c r="K16" s="230">
        <f>SUM(K9:K15)</f>
        <v>2710695.2</v>
      </c>
      <c r="L16" s="4"/>
    </row>
    <row r="17" spans="1:13" s="62" customFormat="1" ht="9.75" customHeight="1">
      <c r="A17" s="2"/>
      <c r="B17" s="164"/>
      <c r="C17" s="165"/>
      <c r="D17" s="166"/>
      <c r="E17" s="167"/>
      <c r="F17" s="168"/>
      <c r="G17" s="169"/>
      <c r="H17" s="170"/>
      <c r="I17" s="170"/>
      <c r="J17" s="170"/>
      <c r="K17" s="171"/>
      <c r="M17" s="69"/>
    </row>
    <row r="18" spans="1:13" s="62" customFormat="1">
      <c r="A18" s="2"/>
      <c r="B18" s="217">
        <v>1</v>
      </c>
      <c r="C18" s="218" t="s">
        <v>228</v>
      </c>
      <c r="D18" s="172"/>
      <c r="E18" s="173"/>
      <c r="F18" s="174"/>
      <c r="G18" s="175"/>
      <c r="H18" s="75"/>
      <c r="I18" s="75"/>
      <c r="J18" s="75"/>
      <c r="K18" s="176"/>
    </row>
    <row r="19" spans="1:13" s="85" customFormat="1" ht="69" customHeight="1">
      <c r="A19" s="105"/>
      <c r="B19" s="228" t="s">
        <v>19</v>
      </c>
      <c r="C19" s="74" t="str">
        <f>'C-1.7_02'!$C$8</f>
        <v>Mobilização para operação de esvaziamento e limpeza da unidade a ser impermeabilizada: Câmara de Pré-Oxidação</v>
      </c>
      <c r="D19" s="398" t="str">
        <f>'C-1.7_02'!$C$7</f>
        <v>C-1.7_02</v>
      </c>
      <c r="E19" s="395" t="str">
        <f>'C-1.7_02'!$C$6</f>
        <v>COMP.</v>
      </c>
      <c r="F19" s="396" t="str">
        <f>'C-1.7_02'!$C$10</f>
        <v>gb</v>
      </c>
      <c r="G19" s="75">
        <v>1</v>
      </c>
      <c r="H19" s="397">
        <f>ROUND('C-1.7_02'!$I$16,2)</f>
        <v>5976.8</v>
      </c>
      <c r="I19" s="76">
        <f>$K$6</f>
        <v>0.24179999999999999</v>
      </c>
      <c r="J19" s="77">
        <f>ROUND(H19*(I19+1),2)</f>
        <v>7421.99</v>
      </c>
      <c r="K19" s="77">
        <f>ROUND(G19*J19,2)</f>
        <v>7421.99</v>
      </c>
      <c r="M19" s="71"/>
    </row>
    <row r="20" spans="1:13" s="85" customFormat="1" ht="42.75" customHeight="1">
      <c r="A20" s="105"/>
      <c r="B20" s="228" t="s">
        <v>21</v>
      </c>
      <c r="C20" s="74" t="s">
        <v>90</v>
      </c>
      <c r="D20" s="398">
        <v>70190009</v>
      </c>
      <c r="E20" s="395" t="s">
        <v>69</v>
      </c>
      <c r="F20" s="396" t="s">
        <v>27</v>
      </c>
      <c r="G20" s="75">
        <f>ROUND('Q-Câmara Pré-Oxidação'!$C$20,2)</f>
        <v>8971.92</v>
      </c>
      <c r="H20" s="397">
        <f>ROUND(19.76/1.28,2)</f>
        <v>15.44</v>
      </c>
      <c r="I20" s="76">
        <f>$K$6</f>
        <v>0.24179999999999999</v>
      </c>
      <c r="J20" s="77">
        <f>ROUND(H20*(I20+1),2)</f>
        <v>19.170000000000002</v>
      </c>
      <c r="K20" s="77">
        <f>ROUND(G20*J20,2)</f>
        <v>171991.71</v>
      </c>
      <c r="M20" s="71"/>
    </row>
    <row r="21" spans="1:13" s="85" customFormat="1" ht="36.75" customHeight="1">
      <c r="A21" s="105"/>
      <c r="B21" s="228" t="s">
        <v>82</v>
      </c>
      <c r="C21" s="74" t="str">
        <f>'Resumo Cotações'!$C$12</f>
        <v>Mão de obra para execução de realcalinização de estruturas de concreto</v>
      </c>
      <c r="D21" s="398" t="str">
        <f>'Resumo Cotações'!$B$12</f>
        <v>IMP-09</v>
      </c>
      <c r="E21" s="395" t="str">
        <f>'Resumo Cotações'!$A$12</f>
        <v>Cotação</v>
      </c>
      <c r="F21" s="396" t="str">
        <f>'Resumo Cotações'!$D$12</f>
        <v>m²</v>
      </c>
      <c r="G21" s="75">
        <f>ROUND('Q-Câmara Pré-Oxidação'!$C$20,2)</f>
        <v>8971.92</v>
      </c>
      <c r="H21" s="397">
        <f>ROUND('Resumo Cotações'!$K$12,2)</f>
        <v>42.5</v>
      </c>
      <c r="I21" s="76">
        <f>$K$6</f>
        <v>0.24179999999999999</v>
      </c>
      <c r="J21" s="77">
        <f>ROUND(H21*(I21+1),2)</f>
        <v>52.78</v>
      </c>
      <c r="K21" s="77">
        <f>ROUND(G21*J21,2)</f>
        <v>473537.94</v>
      </c>
      <c r="M21" s="71"/>
    </row>
    <row r="22" spans="1:13" s="85" customFormat="1" ht="63">
      <c r="A22" s="105"/>
      <c r="B22" s="228" t="s">
        <v>217</v>
      </c>
      <c r="C22" s="74" t="str">
        <f>'Resumo Cotações'!$C$13</f>
        <v>Mão de obra para execução de tratamento de juntas de concretagem, furos de agulhas e concreto segregado com sistema misto</v>
      </c>
      <c r="D22" s="398" t="str">
        <f>'Resumo Cotações'!$B$13</f>
        <v>IMP-10</v>
      </c>
      <c r="E22" s="395" t="str">
        <f>'Resumo Cotações'!$A$13</f>
        <v>Cotação</v>
      </c>
      <c r="F22" s="396" t="str">
        <f>'Resumo Cotações'!$D$13</f>
        <v>gb</v>
      </c>
      <c r="G22" s="75">
        <v>1</v>
      </c>
      <c r="H22" s="397">
        <f>ROUND('Resumo Cotações'!$K$13,2)</f>
        <v>474359.88</v>
      </c>
      <c r="I22" s="76">
        <f>$K$6</f>
        <v>0.24179999999999999</v>
      </c>
      <c r="J22" s="77">
        <f>ROUND(H22*(I22+1),2)</f>
        <v>589060.1</v>
      </c>
      <c r="K22" s="77">
        <f>ROUND(G22*J22,2)</f>
        <v>589060.1</v>
      </c>
      <c r="M22" s="71"/>
    </row>
    <row r="23" spans="1:13" s="62" customFormat="1" ht="8.25" customHeight="1">
      <c r="A23" s="2"/>
      <c r="B23" s="177"/>
      <c r="C23" s="178"/>
      <c r="D23" s="179"/>
      <c r="E23" s="173"/>
      <c r="F23" s="174"/>
      <c r="G23" s="175"/>
      <c r="H23" s="75"/>
      <c r="I23" s="76"/>
      <c r="J23" s="77">
        <f t="shared" ref="J23:J32" si="0">ROUND(H23*(I23+1),2)</f>
        <v>0</v>
      </c>
      <c r="K23" s="176"/>
    </row>
    <row r="24" spans="1:13" s="62" customFormat="1">
      <c r="A24" s="2"/>
      <c r="B24" s="177"/>
      <c r="C24" s="219" t="s">
        <v>22</v>
      </c>
      <c r="D24" s="172"/>
      <c r="E24" s="180"/>
      <c r="F24" s="81"/>
      <c r="G24" s="181"/>
      <c r="H24" s="182"/>
      <c r="I24" s="76"/>
      <c r="J24" s="77">
        <f t="shared" si="0"/>
        <v>0</v>
      </c>
      <c r="K24" s="80">
        <f>SUM(K19:K23)</f>
        <v>1242011.74</v>
      </c>
    </row>
    <row r="25" spans="1:13" s="62" customFormat="1" ht="12" customHeight="1">
      <c r="A25" s="2"/>
      <c r="B25" s="177"/>
      <c r="C25" s="178"/>
      <c r="D25" s="183"/>
      <c r="E25" s="173"/>
      <c r="F25" s="174"/>
      <c r="G25" s="175"/>
      <c r="H25" s="75"/>
      <c r="I25" s="76"/>
      <c r="J25" s="77">
        <f t="shared" si="0"/>
        <v>0</v>
      </c>
      <c r="K25" s="176"/>
    </row>
    <row r="26" spans="1:13" s="72" customFormat="1">
      <c r="B26" s="217">
        <v>2</v>
      </c>
      <c r="C26" s="218" t="s">
        <v>23</v>
      </c>
      <c r="D26" s="184"/>
      <c r="E26" s="185"/>
      <c r="F26" s="186"/>
      <c r="G26" s="78"/>
      <c r="H26" s="187"/>
      <c r="I26" s="76"/>
      <c r="J26" s="77">
        <f t="shared" si="0"/>
        <v>0</v>
      </c>
      <c r="K26" s="176"/>
      <c r="L26" s="12"/>
      <c r="M26" s="71"/>
    </row>
    <row r="27" spans="1:13" s="85" customFormat="1" ht="78.75">
      <c r="A27" s="105"/>
      <c r="B27" s="228" t="s">
        <v>178</v>
      </c>
      <c r="C27" s="350" t="str">
        <f>'Resumo Cotações'!$C$14</f>
        <v>Mão de obra para execução de impermeabilização com revestimento mineral (MC-RIM Protect - 20,64 Kg/m², e=12,0 mm) - Laje de fundo e paredes internas</v>
      </c>
      <c r="D27" s="398" t="str">
        <f>'Resumo Cotações'!$B$14</f>
        <v>IMP-11</v>
      </c>
      <c r="E27" s="395" t="str">
        <f>'Resumo Cotações'!$A$14</f>
        <v>Cotação</v>
      </c>
      <c r="F27" s="396" t="str">
        <f>'Resumo Cotações'!$D$14</f>
        <v>m²</v>
      </c>
      <c r="G27" s="75">
        <f>ROUND('Q-Câmara Pré-Oxidação'!$C$20,2)</f>
        <v>8971.92</v>
      </c>
      <c r="H27" s="397">
        <f>ROUND('Resumo Cotações'!$K$14,2)</f>
        <v>97</v>
      </c>
      <c r="I27" s="76">
        <f>$K$6</f>
        <v>0.24179999999999999</v>
      </c>
      <c r="J27" s="77">
        <f>ROUND(H27*(I27+1),2)</f>
        <v>120.45</v>
      </c>
      <c r="K27" s="77">
        <f>ROUND(G27*J27,2)</f>
        <v>1080667.76</v>
      </c>
      <c r="M27" s="71"/>
    </row>
    <row r="28" spans="1:13" s="85" customFormat="1" ht="119.25" customHeight="1">
      <c r="A28" s="105"/>
      <c r="B28" s="228" t="s">
        <v>187</v>
      </c>
      <c r="C28" s="350" t="str">
        <f>'Resumo Cotações'!$C$15</f>
        <v>Mão de obra para execução de impermeabilização com primer epóxi (MC-DUR 1200 VK - 0,30 Kg/m²) e Revestimento epóxi com alta resistência química (MC-DUR 1800 FF - 0,60 Kg/m²) - Faixa de 1,5m abaixo das lajes e na face inferior das lajes</v>
      </c>
      <c r="D28" s="398" t="str">
        <f>'Resumo Cotações'!$B$15</f>
        <v>IMP-12</v>
      </c>
      <c r="E28" s="395" t="str">
        <f>'Resumo Cotações'!$A$15</f>
        <v>Cotação</v>
      </c>
      <c r="F28" s="396" t="str">
        <f>'Resumo Cotações'!$D$15</f>
        <v>m²</v>
      </c>
      <c r="G28" s="75">
        <f>ROUND('Q-Câmara Pré-Oxidação'!$C$91,2)</f>
        <v>1816.55</v>
      </c>
      <c r="H28" s="397">
        <f>ROUND('Resumo Cotações'!$K$15,2)</f>
        <v>88.64</v>
      </c>
      <c r="I28" s="76">
        <f>$K$6</f>
        <v>0.24179999999999999</v>
      </c>
      <c r="J28" s="77">
        <f>ROUND(H28*(I28+1),2)</f>
        <v>110.07</v>
      </c>
      <c r="K28" s="77">
        <f>ROUND(G28*J28,2)</f>
        <v>199947.66</v>
      </c>
      <c r="M28" s="71"/>
    </row>
    <row r="29" spans="1:13" s="85" customFormat="1" ht="110.25">
      <c r="A29" s="105"/>
      <c r="B29" s="228" t="s">
        <v>199</v>
      </c>
      <c r="C29" s="350" t="str">
        <f>'Resumo Cotações'!$C$16</f>
        <v>Mão de obra para execução de impermeabilização com Primer epóxi (MC-DUR 1320 VK - 0,30  Kg/m²), Membrana de poliuretano flexível (MC-Proof 2200 - 2,50 Kg/m²) e agregado de quartzo (SK-1 - 2,50 Kg/m²) - Passarelas</v>
      </c>
      <c r="D29" s="398" t="str">
        <f>'Resumo Cotações'!$B$16</f>
        <v>IMP-13</v>
      </c>
      <c r="E29" s="395" t="str">
        <f>'Resumo Cotações'!$A$16</f>
        <v>Cotação</v>
      </c>
      <c r="F29" s="396" t="str">
        <f>'Resumo Cotações'!$D$16</f>
        <v>m²</v>
      </c>
      <c r="G29" s="75">
        <f>ROUND('Q-Câmara Pré-Oxidação'!$C$105,2)</f>
        <v>404.56</v>
      </c>
      <c r="H29" s="397">
        <f>ROUND('Resumo Cotações'!$K$16,2)</f>
        <v>70.39</v>
      </c>
      <c r="I29" s="76">
        <f>$K$6</f>
        <v>0.24179999999999999</v>
      </c>
      <c r="J29" s="77">
        <f>ROUND(H29*(I29+1),2)</f>
        <v>87.41</v>
      </c>
      <c r="K29" s="77">
        <f>ROUND(G29*J29,2)</f>
        <v>35362.589999999997</v>
      </c>
      <c r="M29" s="71"/>
    </row>
    <row r="30" spans="1:13" s="72" customFormat="1" ht="8.25" customHeight="1">
      <c r="B30" s="188"/>
      <c r="C30" s="74"/>
      <c r="D30" s="184"/>
      <c r="E30" s="185"/>
      <c r="F30" s="186"/>
      <c r="G30" s="78"/>
      <c r="H30" s="187"/>
      <c r="I30" s="76"/>
      <c r="J30" s="77">
        <f t="shared" si="0"/>
        <v>0</v>
      </c>
      <c r="K30" s="176"/>
      <c r="L30" s="12"/>
      <c r="M30" s="71"/>
    </row>
    <row r="31" spans="1:13" s="72" customFormat="1">
      <c r="B31" s="188"/>
      <c r="C31" s="219" t="s">
        <v>28</v>
      </c>
      <c r="D31" s="189"/>
      <c r="E31" s="190"/>
      <c r="F31" s="191"/>
      <c r="G31" s="79"/>
      <c r="H31" s="192"/>
      <c r="I31" s="76"/>
      <c r="J31" s="77">
        <f t="shared" si="0"/>
        <v>0</v>
      </c>
      <c r="K31" s="80">
        <f>SUM(K27:K30)</f>
        <v>1315978.01</v>
      </c>
      <c r="L31" s="12"/>
      <c r="M31" s="71"/>
    </row>
    <row r="32" spans="1:13" s="72" customFormat="1" ht="12" customHeight="1">
      <c r="B32" s="188"/>
      <c r="C32" s="193"/>
      <c r="D32" s="184"/>
      <c r="E32" s="185"/>
      <c r="F32" s="186"/>
      <c r="G32" s="78"/>
      <c r="H32" s="187"/>
      <c r="I32" s="76"/>
      <c r="J32" s="77">
        <f t="shared" si="0"/>
        <v>0</v>
      </c>
      <c r="K32" s="176"/>
      <c r="L32" s="12"/>
      <c r="M32" s="71"/>
    </row>
    <row r="33" spans="2:13" s="72" customFormat="1">
      <c r="B33" s="217">
        <v>3</v>
      </c>
      <c r="C33" s="218" t="s">
        <v>224</v>
      </c>
      <c r="D33" s="184"/>
      <c r="E33" s="185"/>
      <c r="F33" s="186"/>
      <c r="G33" s="78"/>
      <c r="H33" s="187"/>
      <c r="I33" s="76"/>
      <c r="J33" s="77">
        <f t="shared" ref="J33" si="1">ROUND(H33*(I33+1),2)</f>
        <v>0</v>
      </c>
      <c r="K33" s="176"/>
      <c r="L33" s="12"/>
      <c r="M33" s="71"/>
    </row>
    <row r="34" spans="2:13" s="72" customFormat="1" ht="47.25">
      <c r="B34" s="228" t="s">
        <v>161</v>
      </c>
      <c r="C34" s="74" t="s">
        <v>90</v>
      </c>
      <c r="D34" s="398">
        <v>70190009</v>
      </c>
      <c r="E34" s="395" t="s">
        <v>69</v>
      </c>
      <c r="F34" s="396" t="s">
        <v>27</v>
      </c>
      <c r="G34" s="75">
        <v>1000</v>
      </c>
      <c r="H34" s="397">
        <f>ROUND(19.26/1.28,2)</f>
        <v>15.05</v>
      </c>
      <c r="I34" s="76">
        <f>$K$6</f>
        <v>0.24179999999999999</v>
      </c>
      <c r="J34" s="77">
        <f>ROUND(H34*(I34+1),2)</f>
        <v>18.690000000000001</v>
      </c>
      <c r="K34" s="77">
        <f>ROUND(G34*J34,2)</f>
        <v>18690</v>
      </c>
      <c r="L34" s="12"/>
      <c r="M34" s="71"/>
    </row>
    <row r="35" spans="2:13" s="72" customFormat="1" ht="66" customHeight="1">
      <c r="B35" s="228" t="s">
        <v>225</v>
      </c>
      <c r="C35" s="74" t="str">
        <f>'Resumo Cotações'!$C$18</f>
        <v>Mão de obra para execução de reparos em concreto, englobando: demarcação, corte, escarificação, tratamento de aço e tamponamento</v>
      </c>
      <c r="D35" s="398" t="str">
        <f>'Resumo Cotações'!$B$18</f>
        <v>IMP-15</v>
      </c>
      <c r="E35" s="395" t="str">
        <f>'Resumo Cotações'!$A$18</f>
        <v>Cotação</v>
      </c>
      <c r="F35" s="396" t="str">
        <f>'Resumo Cotações'!$D$18</f>
        <v>m²</v>
      </c>
      <c r="G35" s="75">
        <v>1</v>
      </c>
      <c r="H35" s="397">
        <f>ROUND('Resumo Cotações'!$K$18,2)</f>
        <v>21419.5</v>
      </c>
      <c r="I35" s="76">
        <f>$K$6</f>
        <v>0.24179999999999999</v>
      </c>
      <c r="J35" s="77">
        <f>ROUND(H35*(I35+1),2)</f>
        <v>26598.74</v>
      </c>
      <c r="K35" s="77">
        <f>ROUND(G35*J35,2)</f>
        <v>26598.74</v>
      </c>
      <c r="L35" s="12"/>
      <c r="M35" s="71"/>
    </row>
    <row r="36" spans="2:13" s="72" customFormat="1" ht="38.25" customHeight="1">
      <c r="B36" s="228" t="s">
        <v>226</v>
      </c>
      <c r="C36" s="74" t="str">
        <f>'Resumo Cotações'!$C$12</f>
        <v>Mão de obra para execução de realcalinização de estruturas de concreto</v>
      </c>
      <c r="D36" s="398" t="str">
        <f>'Resumo Cotações'!$B$12</f>
        <v>IMP-09</v>
      </c>
      <c r="E36" s="395" t="str">
        <f>'Resumo Cotações'!$A$12</f>
        <v>Cotação</v>
      </c>
      <c r="F36" s="396" t="str">
        <f>'Resumo Cotações'!$D$12</f>
        <v>m²</v>
      </c>
      <c r="G36" s="75">
        <v>1000</v>
      </c>
      <c r="H36" s="397">
        <f>ROUND('Resumo Cotações'!$K$12,2)</f>
        <v>42.5</v>
      </c>
      <c r="I36" s="76">
        <f>$K$6</f>
        <v>0.24179999999999999</v>
      </c>
      <c r="J36" s="77">
        <f>ROUND(H36*(I36+1),2)</f>
        <v>52.78</v>
      </c>
      <c r="K36" s="77">
        <f>ROUND(G36*J36,2)</f>
        <v>52780</v>
      </c>
      <c r="L36" s="12"/>
      <c r="M36" s="71"/>
    </row>
    <row r="37" spans="2:13" s="72" customFormat="1" ht="47.25">
      <c r="B37" s="228" t="s">
        <v>227</v>
      </c>
      <c r="C37" s="74" t="str">
        <f>'Resumo Cotações'!$C$19</f>
        <v>Mão de obra para execução de pintura impermeabilizante sobre superfície de concreto aparente</v>
      </c>
      <c r="D37" s="398" t="str">
        <f>'Resumo Cotações'!$B$19</f>
        <v>IMP-16</v>
      </c>
      <c r="E37" s="395" t="str">
        <f>'Resumo Cotações'!$A$19</f>
        <v>Cotação</v>
      </c>
      <c r="F37" s="396" t="str">
        <f>'Resumo Cotações'!$D$19</f>
        <v>m²</v>
      </c>
      <c r="G37" s="75">
        <v>1000</v>
      </c>
      <c r="H37" s="397">
        <f>ROUND('Resumo Cotações'!$K$19,2)</f>
        <v>42.47</v>
      </c>
      <c r="I37" s="76">
        <f>$K$6</f>
        <v>0.24179999999999999</v>
      </c>
      <c r="J37" s="77">
        <f>ROUND(H37*(I37+1),2)</f>
        <v>52.74</v>
      </c>
      <c r="K37" s="77">
        <f>ROUND(G37*J37,2)</f>
        <v>52740</v>
      </c>
      <c r="L37" s="12"/>
      <c r="M37" s="71"/>
    </row>
    <row r="38" spans="2:13" s="72" customFormat="1" ht="31.5">
      <c r="B38" s="228" t="s">
        <v>229</v>
      </c>
      <c r="C38" s="74" t="str">
        <f>'Resumo Cotações'!$C$20</f>
        <v>Mão de obra para execução de limpeza final</v>
      </c>
      <c r="D38" s="398" t="str">
        <f>'Resumo Cotações'!$B$20</f>
        <v>IMP-17</v>
      </c>
      <c r="E38" s="395" t="str">
        <f>'Resumo Cotações'!$A$20</f>
        <v>Cotação</v>
      </c>
      <c r="F38" s="396" t="str">
        <f>'Resumo Cotações'!$D$20</f>
        <v>gb</v>
      </c>
      <c r="G38" s="75">
        <v>1</v>
      </c>
      <c r="H38" s="397">
        <f>ROUND('Resumo Cotações'!$K$20,2)</f>
        <v>1527.39</v>
      </c>
      <c r="I38" s="76">
        <f>$K$6</f>
        <v>0.24179999999999999</v>
      </c>
      <c r="J38" s="77">
        <f>ROUND(H38*(I38+1),2)</f>
        <v>1896.71</v>
      </c>
      <c r="K38" s="77">
        <f>ROUND(G38*J38,2)</f>
        <v>1896.71</v>
      </c>
      <c r="L38" s="12"/>
      <c r="M38" s="71"/>
    </row>
    <row r="39" spans="2:13" s="72" customFormat="1" ht="8.25" customHeight="1">
      <c r="B39" s="188"/>
      <c r="C39" s="193"/>
      <c r="D39" s="184"/>
      <c r="E39" s="185"/>
      <c r="F39" s="186"/>
      <c r="G39" s="78"/>
      <c r="H39" s="187"/>
      <c r="I39" s="76"/>
      <c r="J39" s="77"/>
      <c r="K39" s="176"/>
      <c r="L39" s="12"/>
      <c r="M39" s="71"/>
    </row>
    <row r="40" spans="2:13" s="72" customFormat="1">
      <c r="B40" s="188"/>
      <c r="C40" s="219" t="s">
        <v>162</v>
      </c>
      <c r="D40" s="189"/>
      <c r="E40" s="190"/>
      <c r="F40" s="191"/>
      <c r="G40" s="79"/>
      <c r="H40" s="192"/>
      <c r="I40" s="76"/>
      <c r="J40" s="77">
        <f t="shared" ref="J40" si="2">ROUND(H40*(I40+1),2)</f>
        <v>0</v>
      </c>
      <c r="K40" s="80">
        <f>SUM(K33:K39)</f>
        <v>152705.44999999998</v>
      </c>
      <c r="L40" s="12"/>
      <c r="M40" s="71"/>
    </row>
    <row r="41" spans="2:13" s="72" customFormat="1" ht="12" customHeight="1">
      <c r="B41" s="188"/>
      <c r="C41" s="193"/>
      <c r="D41" s="184"/>
      <c r="E41" s="185"/>
      <c r="F41" s="186"/>
      <c r="G41" s="78"/>
      <c r="H41" s="187"/>
      <c r="I41" s="76"/>
      <c r="J41" s="77"/>
      <c r="K41" s="176"/>
      <c r="L41" s="12"/>
      <c r="M41" s="71"/>
    </row>
    <row r="42" spans="2:13">
      <c r="B42" s="177"/>
      <c r="C42" s="81" t="s">
        <v>12</v>
      </c>
      <c r="D42" s="197"/>
      <c r="E42" s="173"/>
      <c r="F42" s="198"/>
      <c r="G42" s="175"/>
      <c r="H42" s="199"/>
      <c r="I42" s="199"/>
      <c r="J42" s="199"/>
      <c r="K42" s="220">
        <f>SUM(K18:K41)/2</f>
        <v>2710695.2</v>
      </c>
      <c r="L42" s="106"/>
    </row>
    <row r="43" spans="2:13" ht="15" customHeight="1">
      <c r="B43" s="426"/>
      <c r="C43" s="427"/>
      <c r="D43" s="428"/>
      <c r="E43" s="429"/>
      <c r="F43" s="430"/>
      <c r="G43" s="431"/>
      <c r="H43" s="432"/>
      <c r="I43" s="433"/>
      <c r="J43" s="434"/>
      <c r="K43" s="435"/>
    </row>
    <row r="44" spans="2:13" ht="15" customHeight="1">
      <c r="G44" s="155"/>
      <c r="H44" s="156"/>
      <c r="I44" s="157"/>
    </row>
    <row r="45" spans="2:13" s="2" customFormat="1" ht="15" customHeight="1">
      <c r="B45" s="93"/>
      <c r="C45" s="88"/>
      <c r="D45" s="89"/>
      <c r="E45" s="90"/>
      <c r="F45" s="87"/>
      <c r="G45" s="91"/>
      <c r="H45" s="92"/>
      <c r="I45" s="44"/>
      <c r="J45" s="85"/>
      <c r="K45" s="85"/>
    </row>
    <row r="46" spans="2:13" s="2" customFormat="1" ht="15" customHeight="1">
      <c r="B46" s="82"/>
      <c r="C46" s="83"/>
      <c r="D46" s="83"/>
      <c r="E46" s="84"/>
      <c r="F46" s="85"/>
      <c r="G46" s="84"/>
      <c r="H46" s="85"/>
      <c r="I46" s="85"/>
      <c r="J46" s="85"/>
      <c r="K46" s="85"/>
    </row>
    <row r="47" spans="2:13" s="2" customFormat="1" ht="15" customHeight="1">
      <c r="B47" s="82"/>
      <c r="C47" s="83"/>
      <c r="D47" s="83"/>
      <c r="E47" s="84"/>
      <c r="F47" s="85"/>
      <c r="G47" s="84"/>
      <c r="H47" s="85"/>
      <c r="I47" s="85"/>
      <c r="J47" s="85"/>
      <c r="K47" s="85"/>
    </row>
    <row r="48" spans="2:13" s="2" customFormat="1" ht="15" customHeight="1">
      <c r="B48" s="82"/>
      <c r="C48" s="83"/>
      <c r="D48" s="83"/>
      <c r="E48" s="84"/>
      <c r="F48" s="85"/>
      <c r="G48" s="84"/>
      <c r="H48" s="85"/>
      <c r="I48" s="85"/>
      <c r="J48" s="85"/>
      <c r="K48" s="85"/>
    </row>
    <row r="49" spans="2:11" s="2" customFormat="1" ht="15" customHeight="1">
      <c r="B49" s="82"/>
      <c r="C49" s="83"/>
      <c r="D49" s="83"/>
      <c r="E49" s="84"/>
      <c r="F49" s="85"/>
      <c r="G49" s="84"/>
      <c r="H49" s="85"/>
      <c r="I49" s="85"/>
      <c r="J49" s="85"/>
      <c r="K49" s="85"/>
    </row>
    <row r="50" spans="2:11" s="2" customFormat="1" ht="15" customHeight="1">
      <c r="B50" s="82"/>
      <c r="C50" s="83"/>
      <c r="D50" s="83"/>
      <c r="E50" s="84"/>
      <c r="F50" s="85"/>
      <c r="G50" s="84"/>
      <c r="H50" s="85"/>
      <c r="I50" s="85"/>
      <c r="J50" s="85"/>
      <c r="K50" s="85"/>
    </row>
    <row r="51" spans="2:11" s="2" customFormat="1" ht="15" customHeight="1">
      <c r="B51" s="82"/>
      <c r="C51" s="83"/>
      <c r="D51" s="83"/>
      <c r="E51" s="84"/>
      <c r="F51" s="85"/>
      <c r="G51" s="84"/>
      <c r="H51" s="85"/>
      <c r="I51" s="85"/>
      <c r="J51" s="85"/>
      <c r="K51" s="85"/>
    </row>
  </sheetData>
  <mergeCells count="14">
    <mergeCell ref="C6:G6"/>
    <mergeCell ref="H6:J6"/>
    <mergeCell ref="C7:G7"/>
    <mergeCell ref="H7:J7"/>
    <mergeCell ref="B2:B3"/>
    <mergeCell ref="C2:G2"/>
    <mergeCell ref="H2:K2"/>
    <mergeCell ref="C3:G3"/>
    <mergeCell ref="H3:J3"/>
    <mergeCell ref="B4:B7"/>
    <mergeCell ref="C4:G4"/>
    <mergeCell ref="H4:J4"/>
    <mergeCell ref="C5:G5"/>
    <mergeCell ref="H5:J5"/>
  </mergeCells>
  <printOptions horizontalCentered="1"/>
  <pageMargins left="0.78740157480314965" right="0.59055118110236227" top="0.98425196850393704" bottom="0.78740157480314965" header="0.39370078740157483" footer="0.39370078740157483"/>
  <pageSetup paperSize="9" scale="65" firstPageNumber="0" fitToHeight="0" orientation="portrait" r:id="rId1"/>
  <headerFooter scaleWithDoc="0">
    <oddHeader>&amp;L&amp;"Book Antiqua,Negrito"&amp;10Rev-2&amp;C&amp;"Book Antiqua,Negrito"&amp;10Primeira Etapa&amp;R&amp;G</oddHeader>
    <oddFooter>&amp;L&amp;"Arial,Negrito"&amp;10CTR 464&amp;C&amp;"Arial,Negrito"&amp;10 4.&amp;P&amp;R&amp;"Arial,Itálico"&amp;10Origem: 408-Orçamento_Rel 11</oddFooter>
  </headerFooter>
  <rowBreaks count="1" manualBreakCount="1">
    <brk id="17" max="16383" man="1"/>
  </rowBreaks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39997558519241921"/>
  </sheetPr>
  <dimension ref="A2:AMJ49"/>
  <sheetViews>
    <sheetView showGridLines="0" showZeros="0" topLeftCell="A28" zoomScaleNormal="100" workbookViewId="0">
      <selection activeCell="C28" sqref="C28"/>
    </sheetView>
  </sheetViews>
  <sheetFormatPr defaultColWidth="9.140625" defaultRowHeight="15.75"/>
  <cols>
    <col min="1" max="1" width="3.7109375" style="2" customWidth="1"/>
    <col min="2" max="2" width="8.85546875" style="82" customWidth="1"/>
    <col min="3" max="3" width="35.85546875" style="83" customWidth="1"/>
    <col min="4" max="4" width="9.7109375" style="83" customWidth="1"/>
    <col min="5" max="5" width="11.140625" style="84" customWidth="1"/>
    <col min="6" max="6" width="8.7109375" style="85" customWidth="1"/>
    <col min="7" max="7" width="10.5703125" style="84" customWidth="1"/>
    <col min="8" max="8" width="12.7109375" style="85" customWidth="1"/>
    <col min="9" max="9" width="8.5703125" style="85" customWidth="1"/>
    <col min="10" max="10" width="13" style="85" customWidth="1"/>
    <col min="11" max="11" width="15.140625" style="85" customWidth="1"/>
    <col min="12" max="12" width="10.5703125" style="2" customWidth="1"/>
    <col min="13" max="13" width="18.28515625" style="2" customWidth="1"/>
    <col min="14" max="1024" width="9.140625" style="2"/>
    <col min="1025" max="16384" width="9.140625" style="86"/>
  </cols>
  <sheetData>
    <row r="2" spans="1:48" s="2" customFormat="1" ht="18" customHeight="1">
      <c r="A2" s="1"/>
      <c r="B2" s="443" t="s">
        <v>0</v>
      </c>
      <c r="C2" s="444" t="s">
        <v>1</v>
      </c>
      <c r="D2" s="444"/>
      <c r="E2" s="444"/>
      <c r="F2" s="444"/>
      <c r="G2" s="444"/>
      <c r="H2" s="445" t="s">
        <v>2</v>
      </c>
      <c r="I2" s="445"/>
      <c r="J2" s="445"/>
      <c r="K2" s="445"/>
    </row>
    <row r="3" spans="1:48" s="2" customFormat="1" ht="18" customHeight="1">
      <c r="A3" s="1"/>
      <c r="B3" s="443"/>
      <c r="C3" s="446" t="s">
        <v>92</v>
      </c>
      <c r="D3" s="446"/>
      <c r="E3" s="446"/>
      <c r="F3" s="446"/>
      <c r="G3" s="446"/>
      <c r="H3" s="447" t="s">
        <v>64</v>
      </c>
      <c r="I3" s="447"/>
      <c r="J3" s="447"/>
      <c r="K3" s="392" t="s">
        <v>255</v>
      </c>
      <c r="M3" s="97"/>
      <c r="AV3" s="98"/>
    </row>
    <row r="4" spans="1:48" s="2" customFormat="1" ht="18" customHeight="1">
      <c r="A4" s="1"/>
      <c r="B4" s="446" t="s">
        <v>3</v>
      </c>
      <c r="C4" s="446" t="s">
        <v>93</v>
      </c>
      <c r="D4" s="446"/>
      <c r="E4" s="446"/>
      <c r="F4" s="446"/>
      <c r="G4" s="446"/>
      <c r="H4" s="447" t="s">
        <v>4</v>
      </c>
      <c r="I4" s="447"/>
      <c r="J4" s="447"/>
      <c r="K4" s="392" t="s">
        <v>255</v>
      </c>
    </row>
    <row r="5" spans="1:48" s="2" customFormat="1" ht="30" customHeight="1">
      <c r="A5" s="1"/>
      <c r="B5" s="446"/>
      <c r="C5" s="449" t="s">
        <v>96</v>
      </c>
      <c r="D5" s="449"/>
      <c r="E5" s="449"/>
      <c r="F5" s="449"/>
      <c r="G5" s="449"/>
      <c r="H5" s="450" t="s">
        <v>5</v>
      </c>
      <c r="I5" s="450"/>
      <c r="J5" s="450"/>
      <c r="K5" s="393" t="s">
        <v>200</v>
      </c>
    </row>
    <row r="6" spans="1:48" s="2" customFormat="1" ht="18" customHeight="1">
      <c r="A6" s="1"/>
      <c r="B6" s="446"/>
      <c r="C6" s="449" t="s">
        <v>6</v>
      </c>
      <c r="D6" s="449"/>
      <c r="E6" s="449"/>
      <c r="F6" s="449"/>
      <c r="G6" s="449"/>
      <c r="H6" s="447" t="s">
        <v>7</v>
      </c>
      <c r="I6" s="447"/>
      <c r="J6" s="447"/>
      <c r="K6" s="55">
        <v>0.24179999999999999</v>
      </c>
    </row>
    <row r="7" spans="1:48" s="2" customFormat="1" ht="18" customHeight="1">
      <c r="A7" s="1"/>
      <c r="B7" s="456"/>
      <c r="C7" s="449" t="s">
        <v>183</v>
      </c>
      <c r="D7" s="449"/>
      <c r="E7" s="449"/>
      <c r="F7" s="449"/>
      <c r="G7" s="449"/>
      <c r="H7" s="448" t="s">
        <v>8</v>
      </c>
      <c r="I7" s="448"/>
      <c r="J7" s="448"/>
      <c r="K7" s="56">
        <v>0.14019999999999999</v>
      </c>
    </row>
    <row r="8" spans="1:48" s="2" customFormat="1" ht="54" customHeight="1">
      <c r="A8" s="1"/>
      <c r="B8" s="57" t="s">
        <v>9</v>
      </c>
      <c r="C8" s="413" t="s">
        <v>10</v>
      </c>
      <c r="D8" s="59" t="s">
        <v>14</v>
      </c>
      <c r="E8" s="60" t="s">
        <v>15</v>
      </c>
      <c r="F8" s="413" t="s">
        <v>16</v>
      </c>
      <c r="G8" s="60" t="s">
        <v>17</v>
      </c>
      <c r="H8" s="413" t="s">
        <v>65</v>
      </c>
      <c r="I8" s="413" t="s">
        <v>18</v>
      </c>
      <c r="J8" s="413" t="s">
        <v>66</v>
      </c>
      <c r="K8" s="413" t="s">
        <v>67</v>
      </c>
    </row>
    <row r="9" spans="1:48" s="62" customFormat="1">
      <c r="A9" s="2"/>
      <c r="B9" s="99"/>
      <c r="C9" s="104"/>
      <c r="D9" s="7"/>
      <c r="E9" s="8"/>
      <c r="F9" s="414"/>
      <c r="G9" s="9"/>
      <c r="H9" s="414"/>
      <c r="I9" s="414"/>
      <c r="J9" s="414"/>
      <c r="K9" s="10"/>
      <c r="L9" s="100"/>
      <c r="M9" s="100"/>
    </row>
    <row r="10" spans="1:48" s="62" customFormat="1">
      <c r="A10" s="2"/>
      <c r="B10" s="226">
        <f>B18</f>
        <v>1</v>
      </c>
      <c r="C10" s="227" t="str">
        <f>UPPER(C18)</f>
        <v>PREPARO / LIMPEZA</v>
      </c>
      <c r="D10" s="158"/>
      <c r="E10" s="159"/>
      <c r="F10" s="417"/>
      <c r="G10" s="64"/>
      <c r="H10" s="417"/>
      <c r="I10" s="417"/>
      <c r="J10" s="417"/>
      <c r="K10" s="229">
        <f>K22</f>
        <v>240974.3</v>
      </c>
      <c r="L10" s="100"/>
      <c r="M10" s="100"/>
    </row>
    <row r="11" spans="1:48" s="62" customFormat="1">
      <c r="A11" s="2"/>
      <c r="B11" s="65"/>
      <c r="C11" s="160"/>
      <c r="D11" s="158"/>
      <c r="E11" s="159"/>
      <c r="F11" s="417"/>
      <c r="G11" s="64"/>
      <c r="H11" s="417"/>
      <c r="I11" s="417"/>
      <c r="J11" s="417"/>
      <c r="K11" s="161"/>
      <c r="L11" s="100"/>
      <c r="M11" s="100"/>
    </row>
    <row r="12" spans="1:48" s="62" customFormat="1">
      <c r="A12" s="2"/>
      <c r="B12" s="226">
        <f>B24</f>
        <v>2</v>
      </c>
      <c r="C12" s="227" t="str">
        <f>UPPER(C24)</f>
        <v>IMPERMEABILIZAÇÃO</v>
      </c>
      <c r="D12" s="158"/>
      <c r="E12" s="159"/>
      <c r="F12" s="417"/>
      <c r="G12" s="64"/>
      <c r="H12" s="417"/>
      <c r="I12" s="417"/>
      <c r="J12" s="417"/>
      <c r="K12" s="229">
        <f>K30</f>
        <v>2977885.42</v>
      </c>
      <c r="L12" s="100"/>
      <c r="M12" s="100"/>
    </row>
    <row r="13" spans="1:48" s="62" customFormat="1">
      <c r="A13" s="2"/>
      <c r="B13" s="226"/>
      <c r="C13" s="227"/>
      <c r="D13" s="158"/>
      <c r="E13" s="159"/>
      <c r="F13" s="417"/>
      <c r="G13" s="64"/>
      <c r="H13" s="417"/>
      <c r="I13" s="417"/>
      <c r="J13" s="417"/>
      <c r="K13" s="229"/>
      <c r="L13" s="100"/>
      <c r="M13" s="100"/>
    </row>
    <row r="14" spans="1:48" s="62" customFormat="1">
      <c r="A14" s="2"/>
      <c r="B14" s="226">
        <v>3</v>
      </c>
      <c r="C14" s="227" t="str">
        <f>UPPER(C32)</f>
        <v>TRATAMENTO DE FACHADAS</v>
      </c>
      <c r="D14" s="158"/>
      <c r="E14" s="159"/>
      <c r="F14" s="417"/>
      <c r="G14" s="64"/>
      <c r="H14" s="417"/>
      <c r="I14" s="417"/>
      <c r="J14" s="417"/>
      <c r="K14" s="229">
        <f>K37</f>
        <v>356853.73</v>
      </c>
      <c r="L14" s="100"/>
      <c r="M14" s="100"/>
    </row>
    <row r="15" spans="1:48" s="62" customFormat="1">
      <c r="A15" s="2"/>
      <c r="B15" s="65"/>
      <c r="C15" s="160"/>
      <c r="D15" s="158"/>
      <c r="E15" s="159"/>
      <c r="F15" s="417"/>
      <c r="G15" s="64"/>
      <c r="H15" s="417"/>
      <c r="I15" s="417"/>
      <c r="J15" s="417"/>
      <c r="K15" s="161"/>
      <c r="L15" s="100"/>
      <c r="M15" s="100"/>
    </row>
    <row r="16" spans="1:48" s="62" customFormat="1">
      <c r="A16" s="2"/>
      <c r="B16" s="66"/>
      <c r="C16" s="416" t="s">
        <v>12</v>
      </c>
      <c r="D16" s="162"/>
      <c r="E16" s="163"/>
      <c r="F16" s="416"/>
      <c r="G16" s="68"/>
      <c r="H16" s="416"/>
      <c r="I16" s="416"/>
      <c r="J16" s="416"/>
      <c r="K16" s="230">
        <f>SUM(K9:K15)</f>
        <v>3575713.4499999997</v>
      </c>
      <c r="L16" s="4"/>
    </row>
    <row r="17" spans="1:13" s="62" customFormat="1">
      <c r="A17" s="2"/>
      <c r="B17" s="164"/>
      <c r="C17" s="165"/>
      <c r="D17" s="166"/>
      <c r="E17" s="167"/>
      <c r="F17" s="168"/>
      <c r="G17" s="169"/>
      <c r="H17" s="170"/>
      <c r="I17" s="170"/>
      <c r="J17" s="170"/>
      <c r="K17" s="171"/>
      <c r="M17" s="69"/>
    </row>
    <row r="18" spans="1:13" s="62" customFormat="1">
      <c r="A18" s="2"/>
      <c r="B18" s="217">
        <v>1</v>
      </c>
      <c r="C18" s="218" t="s">
        <v>91</v>
      </c>
      <c r="D18" s="172"/>
      <c r="E18" s="173"/>
      <c r="F18" s="174"/>
      <c r="G18" s="175"/>
      <c r="H18" s="75"/>
      <c r="I18" s="75"/>
      <c r="J18" s="75"/>
      <c r="K18" s="176"/>
    </row>
    <row r="19" spans="1:13" s="85" customFormat="1" ht="126">
      <c r="A19" s="105"/>
      <c r="B19" s="228" t="s">
        <v>19</v>
      </c>
      <c r="C19" s="74" t="str">
        <f>'Resumo Cotações'!$C$4</f>
        <v>Materiais para tratamento de juntas de concretagem, furos de agulhas e concreto segregado. Sistema composto por Argamassa polimérica para reparos estruturais (Nafufill CR - 1849 Kg/m³) e Argamassa cristalizante para impermeabilização de concreto (Xypex concentrado - 1,0 Kg/m²)</v>
      </c>
      <c r="D19" s="398" t="str">
        <f>'Resumo Cotações'!$B$4</f>
        <v>IMP-01</v>
      </c>
      <c r="E19" s="395" t="str">
        <f>'Resumo Cotações'!$A$4</f>
        <v>Cotação</v>
      </c>
      <c r="F19" s="396" t="str">
        <f>'Resumo Cotações'!$D$4</f>
        <v>gb</v>
      </c>
      <c r="G19" s="75">
        <v>1</v>
      </c>
      <c r="H19" s="397">
        <f>ROUND('Resumo Cotações'!$K$4,2)</f>
        <v>137850</v>
      </c>
      <c r="I19" s="76">
        <f>$K$7</f>
        <v>0.14019999999999999</v>
      </c>
      <c r="J19" s="77">
        <f>ROUND(H19*(I19+1),2)</f>
        <v>157176.57</v>
      </c>
      <c r="K19" s="77">
        <f>ROUND(G19*J19,2)</f>
        <v>157176.57</v>
      </c>
      <c r="M19" s="71"/>
    </row>
    <row r="20" spans="1:13" s="85" customFormat="1" ht="63">
      <c r="A20" s="105"/>
      <c r="B20" s="228" t="s">
        <v>21</v>
      </c>
      <c r="C20" s="74" t="str">
        <f>'Resumo Cotações'!$C$5</f>
        <v>Materiais para realcalinização interna com Solução realcalinizadora de concretos carbonatados por absorção e difusão (MC-ReALC - 750 mL/m³)</v>
      </c>
      <c r="D20" s="398" t="str">
        <f>'Resumo Cotações'!$B$5</f>
        <v>IMP-02</v>
      </c>
      <c r="E20" s="395" t="str">
        <f>'Resumo Cotações'!$A$5</f>
        <v>Cotação</v>
      </c>
      <c r="F20" s="396" t="str">
        <f>'Resumo Cotações'!$D$5</f>
        <v>m²</v>
      </c>
      <c r="G20" s="75">
        <f>ROUND('Q-Câmara Pré-Oxidação'!$C$20,2)</f>
        <v>8971.92</v>
      </c>
      <c r="H20" s="397">
        <f>ROUND('Resumo Cotações'!$K$5,2)</f>
        <v>8.19</v>
      </c>
      <c r="I20" s="76">
        <f t="shared" ref="I20" si="0">$K$7</f>
        <v>0.14019999999999999</v>
      </c>
      <c r="J20" s="77">
        <f>ROUND(H20*(I20+1),2)</f>
        <v>9.34</v>
      </c>
      <c r="K20" s="77">
        <f>ROUND(G20*J20,2)</f>
        <v>83797.73</v>
      </c>
      <c r="M20" s="71"/>
    </row>
    <row r="21" spans="1:13" s="62" customFormat="1" ht="9" customHeight="1">
      <c r="A21" s="2"/>
      <c r="B21" s="177"/>
      <c r="C21" s="178"/>
      <c r="D21" s="179"/>
      <c r="E21" s="173"/>
      <c r="F21" s="174"/>
      <c r="G21" s="175"/>
      <c r="H21" s="75"/>
      <c r="I21" s="76"/>
      <c r="J21" s="77">
        <f t="shared" ref="J21:J32" si="1">ROUND(H21*(I21+1),2)</f>
        <v>0</v>
      </c>
      <c r="K21" s="176"/>
    </row>
    <row r="22" spans="1:13" s="62" customFormat="1">
      <c r="A22" s="2"/>
      <c r="B22" s="177"/>
      <c r="C22" s="219" t="s">
        <v>22</v>
      </c>
      <c r="D22" s="172"/>
      <c r="E22" s="180"/>
      <c r="F22" s="81"/>
      <c r="G22" s="181"/>
      <c r="H22" s="182"/>
      <c r="I22" s="76"/>
      <c r="J22" s="77">
        <f t="shared" si="1"/>
        <v>0</v>
      </c>
      <c r="K22" s="80">
        <f>SUM(K19:K21)</f>
        <v>240974.3</v>
      </c>
    </row>
    <row r="23" spans="1:13" s="62" customFormat="1" ht="12" customHeight="1">
      <c r="A23" s="2"/>
      <c r="B23" s="177"/>
      <c r="C23" s="178"/>
      <c r="D23" s="183"/>
      <c r="E23" s="173"/>
      <c r="F23" s="174"/>
      <c r="G23" s="175"/>
      <c r="H23" s="75"/>
      <c r="I23" s="76"/>
      <c r="J23" s="77">
        <f t="shared" si="1"/>
        <v>0</v>
      </c>
      <c r="K23" s="176"/>
    </row>
    <row r="24" spans="1:13" s="72" customFormat="1">
      <c r="B24" s="217">
        <v>2</v>
      </c>
      <c r="C24" s="218" t="s">
        <v>23</v>
      </c>
      <c r="D24" s="184"/>
      <c r="E24" s="185"/>
      <c r="F24" s="186"/>
      <c r="G24" s="78"/>
      <c r="H24" s="187"/>
      <c r="I24" s="76"/>
      <c r="J24" s="77">
        <f t="shared" si="1"/>
        <v>0</v>
      </c>
      <c r="K24" s="176"/>
      <c r="L24" s="12"/>
      <c r="M24" s="71"/>
    </row>
    <row r="25" spans="1:13" s="72" customFormat="1" ht="78.75">
      <c r="B25" s="228" t="s">
        <v>24</v>
      </c>
      <c r="C25" s="350" t="str">
        <f>'Resumo Cotações'!$C$11</f>
        <v>Locação de equipamentos diversos, inclusive andaimes, para execução de serviços internos no canal de entrada, câmara de pré oxidação, calha parshall e lajes de cobertura</v>
      </c>
      <c r="D25" s="398" t="str">
        <f>'Resumo Cotações'!$B$11</f>
        <v>IMP-08</v>
      </c>
      <c r="E25" s="395" t="str">
        <f>'Resumo Cotações'!$A$11</f>
        <v>Cotação</v>
      </c>
      <c r="F25" s="396" t="str">
        <f>'Resumo Cotações'!$D$11</f>
        <v>gb</v>
      </c>
      <c r="G25" s="75">
        <v>1</v>
      </c>
      <c r="H25" s="397">
        <f>ROUND('Resumo Cotações'!$K$11,2)</f>
        <v>922775</v>
      </c>
      <c r="I25" s="76">
        <f t="shared" ref="I25:I28" si="2">$K$7</f>
        <v>0.14019999999999999</v>
      </c>
      <c r="J25" s="77">
        <f>ROUND(H25*(I25+1),2)</f>
        <v>1052148.06</v>
      </c>
      <c r="K25" s="77">
        <f>ROUND(G25*J25,2)</f>
        <v>1052148.06</v>
      </c>
      <c r="L25" s="12"/>
      <c r="M25" s="71"/>
    </row>
    <row r="26" spans="1:13" s="85" customFormat="1" ht="94.5">
      <c r="A26" s="105"/>
      <c r="B26" s="228" t="s">
        <v>178</v>
      </c>
      <c r="C26" s="350" t="str">
        <f>'Resumo Cotações'!$C$6</f>
        <v>Materiais para impermeabilização com revestimento mineral reforçado com fibras para impermeabilização de estruturas de saneamento (MC-RIM Protect - 20,64 Kg/m², e=12,0 mm) - Laje de fundo e paredes internas</v>
      </c>
      <c r="D26" s="398" t="str">
        <f>'Resumo Cotações'!$B$6</f>
        <v>IMP-03</v>
      </c>
      <c r="E26" s="395" t="str">
        <f>'Resumo Cotações'!$A$6</f>
        <v>Cotação</v>
      </c>
      <c r="F26" s="396" t="str">
        <f>'Resumo Cotações'!$D$6</f>
        <v>m²</v>
      </c>
      <c r="G26" s="75">
        <f>ROUND('Q-Câmara Pré-Oxidação'!$C$20,2)</f>
        <v>8971.92</v>
      </c>
      <c r="H26" s="397">
        <f>ROUND('Resumo Cotações'!$K$6,2)</f>
        <v>148.69</v>
      </c>
      <c r="I26" s="76">
        <f t="shared" si="2"/>
        <v>0.14019999999999999</v>
      </c>
      <c r="J26" s="77">
        <f>ROUND(H26*(I26+1),2)</f>
        <v>169.54</v>
      </c>
      <c r="K26" s="77">
        <f>ROUND(G26*J26,2)</f>
        <v>1521099.32</v>
      </c>
      <c r="M26" s="71"/>
    </row>
    <row r="27" spans="1:13" s="85" customFormat="1" ht="107.25" customHeight="1">
      <c r="A27" s="105"/>
      <c r="B27" s="228" t="s">
        <v>187</v>
      </c>
      <c r="C27" s="350" t="str">
        <f>'Resumo Cotações'!$C$7</f>
        <v>Materiais para impermeabilização com primer epóxi (MC-DUR 1200 VK - 0,30 Kg/m²) e Revestimento epóxi com alta resistência química (MC-DUR 1800 FF - 0,60 Kg/m²) - Faixa de 1,5m abaixo das lajes e na face inferior das lajes</v>
      </c>
      <c r="D27" s="398" t="str">
        <f>'Resumo Cotações'!$B$7</f>
        <v>IMP-04</v>
      </c>
      <c r="E27" s="395" t="str">
        <f>'Resumo Cotações'!$A$7</f>
        <v>Cotação</v>
      </c>
      <c r="F27" s="396" t="str">
        <f>'Resumo Cotações'!$D$7</f>
        <v>m²</v>
      </c>
      <c r="G27" s="75">
        <f>ROUND('Q-Câmara Pré-Oxidação'!$C$91,2)</f>
        <v>1816.55</v>
      </c>
      <c r="H27" s="397">
        <f>ROUND('Resumo Cotações'!$K$7,2)</f>
        <v>153.02000000000001</v>
      </c>
      <c r="I27" s="76">
        <f t="shared" si="2"/>
        <v>0.14019999999999999</v>
      </c>
      <c r="J27" s="77">
        <f>ROUND(H27*(I27+1),2)</f>
        <v>174.47</v>
      </c>
      <c r="K27" s="77">
        <f>ROUND(G27*J27,2)</f>
        <v>316933.48</v>
      </c>
      <c r="M27" s="71"/>
    </row>
    <row r="28" spans="1:13" s="85" customFormat="1" ht="94.5">
      <c r="A28" s="105"/>
      <c r="B28" s="228" t="s">
        <v>199</v>
      </c>
      <c r="C28" s="350" t="str">
        <f>'Resumo Cotações'!$C$8</f>
        <v>Materiais para impermeabilização com Primer epóxi (MC-DUR 1320 VK - 0,30  Kg/m²), Membrana de poliuretano flexível (MC-Proof 2200 - 2,50 Kg/m²) e agregado de quartzo (SK-1 - 2,50 Kg/m²) - Passarelas</v>
      </c>
      <c r="D28" s="398" t="str">
        <f>'Resumo Cotações'!$B$8</f>
        <v>IMP-05</v>
      </c>
      <c r="E28" s="395" t="str">
        <f>'Resumo Cotações'!$A$8</f>
        <v>Cotação</v>
      </c>
      <c r="F28" s="396" t="str">
        <f>'Resumo Cotações'!$D$8</f>
        <v>m²</v>
      </c>
      <c r="G28" s="75">
        <f>ROUND('Q-Câmara Pré-Oxidação'!$C$105,2)</f>
        <v>404.56</v>
      </c>
      <c r="H28" s="397">
        <f>ROUND('Resumo Cotações'!$K$8,2)</f>
        <v>190.13</v>
      </c>
      <c r="I28" s="76">
        <f t="shared" si="2"/>
        <v>0.14019999999999999</v>
      </c>
      <c r="J28" s="77">
        <f>ROUND(H28*(I28+1),2)</f>
        <v>216.79</v>
      </c>
      <c r="K28" s="77">
        <f>ROUND(G28*J28,2)</f>
        <v>87704.56</v>
      </c>
      <c r="M28" s="71"/>
    </row>
    <row r="29" spans="1:13" s="72" customFormat="1" ht="9" customHeight="1">
      <c r="B29" s="188"/>
      <c r="C29" s="74"/>
      <c r="D29" s="184"/>
      <c r="E29" s="185"/>
      <c r="F29" s="186"/>
      <c r="G29" s="78"/>
      <c r="H29" s="187"/>
      <c r="I29" s="76"/>
      <c r="J29" s="77">
        <f t="shared" si="1"/>
        <v>0</v>
      </c>
      <c r="K29" s="176"/>
      <c r="L29" s="12"/>
      <c r="M29" s="71"/>
    </row>
    <row r="30" spans="1:13" s="72" customFormat="1">
      <c r="B30" s="188"/>
      <c r="C30" s="219" t="s">
        <v>28</v>
      </c>
      <c r="D30" s="189"/>
      <c r="E30" s="190"/>
      <c r="F30" s="191"/>
      <c r="G30" s="79"/>
      <c r="H30" s="192"/>
      <c r="I30" s="76"/>
      <c r="J30" s="77">
        <f t="shared" si="1"/>
        <v>0</v>
      </c>
      <c r="K30" s="80">
        <f>SUM(K25:K29)</f>
        <v>2977885.42</v>
      </c>
      <c r="L30" s="12"/>
      <c r="M30" s="71"/>
    </row>
    <row r="31" spans="1:13" s="72" customFormat="1" ht="12" customHeight="1">
      <c r="B31" s="188"/>
      <c r="C31" s="193"/>
      <c r="D31" s="184"/>
      <c r="E31" s="185"/>
      <c r="F31" s="186"/>
      <c r="G31" s="78"/>
      <c r="H31" s="187"/>
      <c r="I31" s="76"/>
      <c r="J31" s="77">
        <f t="shared" si="1"/>
        <v>0</v>
      </c>
      <c r="K31" s="176"/>
      <c r="L31" s="12"/>
      <c r="M31" s="71"/>
    </row>
    <row r="32" spans="1:13" s="72" customFormat="1">
      <c r="B32" s="217">
        <v>3</v>
      </c>
      <c r="C32" s="218" t="s">
        <v>224</v>
      </c>
      <c r="D32" s="184"/>
      <c r="E32" s="185"/>
      <c r="F32" s="186"/>
      <c r="G32" s="78"/>
      <c r="H32" s="187"/>
      <c r="I32" s="76"/>
      <c r="J32" s="77">
        <f t="shared" si="1"/>
        <v>0</v>
      </c>
      <c r="K32" s="176"/>
      <c r="L32" s="12"/>
      <c r="M32" s="71"/>
    </row>
    <row r="33" spans="2:13" s="72" customFormat="1" ht="63">
      <c r="B33" s="228" t="s">
        <v>161</v>
      </c>
      <c r="C33" s="74" t="str">
        <f>'Resumo Cotações'!$C$17</f>
        <v>Locação de equipamentos diversos, inclusive andaimes, para execução de serviços nas fachadas da estrutura de concreto</v>
      </c>
      <c r="D33" s="398" t="str">
        <f>'Resumo Cotações'!$B$17</f>
        <v>IMP-14</v>
      </c>
      <c r="E33" s="395" t="str">
        <f>'Resumo Cotações'!$A$17</f>
        <v>Cotação</v>
      </c>
      <c r="F33" s="396" t="str">
        <f>'Resumo Cotações'!$D$17</f>
        <v>gb</v>
      </c>
      <c r="G33" s="75">
        <v>1</v>
      </c>
      <c r="H33" s="397">
        <f>ROUND('Resumo Cotações'!$K$17,2)</f>
        <v>263650</v>
      </c>
      <c r="I33" s="76">
        <f t="shared" ref="I33:I35" si="3">$K$7</f>
        <v>0.14019999999999999</v>
      </c>
      <c r="J33" s="77">
        <f>ROUND(H33*(I33+1),2)</f>
        <v>300613.73</v>
      </c>
      <c r="K33" s="77">
        <f>ROUND(G33*J33,2)</f>
        <v>300613.73</v>
      </c>
      <c r="L33" s="12"/>
      <c r="M33" s="71"/>
    </row>
    <row r="34" spans="2:13" s="72" customFormat="1" ht="63">
      <c r="B34" s="228" t="s">
        <v>161</v>
      </c>
      <c r="C34" s="74" t="str">
        <f>'Resumo Cotações'!$C$9</f>
        <v>Materiais para realcalinização externa com Solução realcalinizadora de concretos carbonatados por absorção e difusão (MC-ReALC - 750 mL/m³)</v>
      </c>
      <c r="D34" s="398" t="str">
        <f>'Resumo Cotações'!$B$9</f>
        <v>IMP-06</v>
      </c>
      <c r="E34" s="395" t="str">
        <f>'Resumo Cotações'!$A$9</f>
        <v>Cotação</v>
      </c>
      <c r="F34" s="396" t="str">
        <f>'Resumo Cotações'!$D$9</f>
        <v>m²</v>
      </c>
      <c r="G34" s="75">
        <v>1000</v>
      </c>
      <c r="H34" s="397">
        <f>ROUND('Resumo Cotações'!$K$12,2)</f>
        <v>42.5</v>
      </c>
      <c r="I34" s="76">
        <f t="shared" si="3"/>
        <v>0.14019999999999999</v>
      </c>
      <c r="J34" s="77">
        <f>ROUND(H34*(I34+1),2)</f>
        <v>48.46</v>
      </c>
      <c r="K34" s="77">
        <f>ROUND(G34*J34,2)</f>
        <v>48460</v>
      </c>
      <c r="L34" s="12"/>
      <c r="M34" s="71"/>
    </row>
    <row r="35" spans="2:13" s="72" customFormat="1" ht="63">
      <c r="B35" s="188" t="s">
        <v>225</v>
      </c>
      <c r="C35" s="74" t="str">
        <f>'Resumo Cotações'!$C$10</f>
        <v>Materiais para pintura impermeabilizante sobre superfície de concreto aparente com hidrofugante à base d'água (Emcephob WM)</v>
      </c>
      <c r="D35" s="398" t="str">
        <f>'Resumo Cotações'!$B$10</f>
        <v>IMP-07</v>
      </c>
      <c r="E35" s="395" t="str">
        <f>'Resumo Cotações'!$A$10</f>
        <v>Cotação</v>
      </c>
      <c r="F35" s="396" t="str">
        <f>'Resumo Cotações'!$D$10</f>
        <v>m²</v>
      </c>
      <c r="G35" s="75">
        <v>1000</v>
      </c>
      <c r="H35" s="397">
        <f>ROUND('Resumo Cotações'!$K$10,2)</f>
        <v>6.82</v>
      </c>
      <c r="I35" s="76">
        <f t="shared" si="3"/>
        <v>0.14019999999999999</v>
      </c>
      <c r="J35" s="77">
        <f>ROUND(H35*(I35+1),2)</f>
        <v>7.78</v>
      </c>
      <c r="K35" s="77">
        <f>ROUND(G35*J35,2)</f>
        <v>7780</v>
      </c>
      <c r="L35" s="12"/>
      <c r="M35" s="71"/>
    </row>
    <row r="36" spans="2:13" s="72" customFormat="1" ht="9" customHeight="1">
      <c r="B36" s="188"/>
      <c r="C36" s="193"/>
      <c r="D36" s="184"/>
      <c r="E36" s="185"/>
      <c r="F36" s="186"/>
      <c r="G36" s="78"/>
      <c r="H36" s="187"/>
      <c r="I36" s="76"/>
      <c r="J36" s="77"/>
      <c r="K36" s="176"/>
      <c r="L36" s="12"/>
      <c r="M36" s="71"/>
    </row>
    <row r="37" spans="2:13" s="72" customFormat="1">
      <c r="B37" s="188"/>
      <c r="C37" s="219" t="s">
        <v>162</v>
      </c>
      <c r="D37" s="189"/>
      <c r="E37" s="190"/>
      <c r="F37" s="191"/>
      <c r="G37" s="79"/>
      <c r="H37" s="192"/>
      <c r="I37" s="76"/>
      <c r="J37" s="77">
        <f t="shared" ref="J37" si="4">ROUND(H37*(I37+1),2)</f>
        <v>0</v>
      </c>
      <c r="K37" s="80">
        <f>SUM(K32:K36)</f>
        <v>356853.73</v>
      </c>
      <c r="L37" s="12"/>
      <c r="M37" s="71"/>
    </row>
    <row r="38" spans="2:13" s="72" customFormat="1" ht="12" customHeight="1">
      <c r="B38" s="188"/>
      <c r="C38" s="193"/>
      <c r="D38" s="184"/>
      <c r="E38" s="185"/>
      <c r="F38" s="186"/>
      <c r="G38" s="78"/>
      <c r="H38" s="187"/>
      <c r="I38" s="76"/>
      <c r="J38" s="77"/>
      <c r="K38" s="176"/>
      <c r="L38" s="12"/>
      <c r="M38" s="71"/>
    </row>
    <row r="39" spans="2:13" s="2" customFormat="1">
      <c r="B39" s="177"/>
      <c r="C39" s="81" t="s">
        <v>12</v>
      </c>
      <c r="D39" s="197"/>
      <c r="E39" s="173"/>
      <c r="F39" s="198"/>
      <c r="G39" s="175"/>
      <c r="H39" s="199"/>
      <c r="I39" s="199"/>
      <c r="J39" s="199"/>
      <c r="K39" s="220">
        <f>SUM(K18:K38)/2</f>
        <v>3575713.45</v>
      </c>
      <c r="L39" s="106"/>
    </row>
    <row r="40" spans="2:13" s="2" customFormat="1">
      <c r="B40" s="164"/>
      <c r="C40" s="200"/>
      <c r="D40" s="201"/>
      <c r="E40" s="167"/>
      <c r="F40" s="202"/>
      <c r="G40" s="169"/>
      <c r="H40" s="203"/>
      <c r="I40" s="203"/>
      <c r="J40" s="203"/>
      <c r="K40" s="170"/>
    </row>
    <row r="41" spans="2:13" s="2" customFormat="1" ht="15" customHeight="1">
      <c r="B41" s="102"/>
      <c r="C41" s="83"/>
      <c r="D41" s="83"/>
      <c r="E41" s="84"/>
      <c r="F41" s="85"/>
      <c r="G41" s="84"/>
      <c r="H41" s="103"/>
      <c r="I41" s="103"/>
      <c r="J41" s="103"/>
      <c r="K41" s="85"/>
    </row>
    <row r="42" spans="2:13" s="2" customFormat="1" ht="15" customHeight="1">
      <c r="B42" s="82"/>
      <c r="C42" s="83"/>
      <c r="D42" s="83"/>
      <c r="E42" s="84"/>
      <c r="F42" s="85"/>
      <c r="G42" s="155"/>
      <c r="H42" s="156"/>
      <c r="I42" s="157"/>
      <c r="J42" s="85"/>
      <c r="K42" s="85"/>
    </row>
    <row r="43" spans="2:13" s="2" customFormat="1" ht="15" customHeight="1">
      <c r="B43" s="93"/>
      <c r="C43" s="88"/>
      <c r="D43" s="89"/>
      <c r="E43" s="90"/>
      <c r="F43" s="87"/>
      <c r="G43" s="91"/>
      <c r="H43" s="92"/>
      <c r="I43" s="44"/>
      <c r="J43" s="85"/>
      <c r="K43" s="85"/>
    </row>
    <row r="44" spans="2:13" s="2" customFormat="1" ht="15" customHeight="1">
      <c r="B44" s="82"/>
      <c r="C44" s="83"/>
      <c r="D44" s="83"/>
      <c r="E44" s="84"/>
      <c r="F44" s="85"/>
      <c r="G44" s="84"/>
      <c r="H44" s="85"/>
      <c r="I44" s="85"/>
      <c r="J44" s="85"/>
      <c r="K44" s="85"/>
    </row>
    <row r="45" spans="2:13" s="2" customFormat="1" ht="15" customHeight="1">
      <c r="B45" s="82"/>
      <c r="C45" s="83"/>
      <c r="D45" s="83"/>
      <c r="E45" s="84"/>
      <c r="F45" s="85"/>
      <c r="G45" s="84"/>
      <c r="H45" s="85"/>
      <c r="I45" s="85"/>
      <c r="J45" s="85"/>
      <c r="K45" s="85"/>
    </row>
    <row r="46" spans="2:13" s="2" customFormat="1" ht="15" customHeight="1">
      <c r="B46" s="82"/>
      <c r="C46" s="83"/>
      <c r="D46" s="83"/>
      <c r="E46" s="84"/>
      <c r="F46" s="85"/>
      <c r="G46" s="84"/>
      <c r="H46" s="85"/>
      <c r="I46" s="85"/>
      <c r="J46" s="85"/>
      <c r="K46" s="85"/>
    </row>
    <row r="47" spans="2:13" s="2" customFormat="1" ht="15" customHeight="1">
      <c r="B47" s="82"/>
      <c r="C47" s="83"/>
      <c r="D47" s="83"/>
      <c r="E47" s="84"/>
      <c r="F47" s="85"/>
      <c r="G47" s="84"/>
      <c r="H47" s="85"/>
      <c r="I47" s="85"/>
      <c r="J47" s="85"/>
      <c r="K47" s="85"/>
    </row>
    <row r="48" spans="2:13" s="2" customFormat="1" ht="15" customHeight="1">
      <c r="B48" s="82"/>
      <c r="C48" s="83"/>
      <c r="D48" s="83"/>
      <c r="E48" s="84"/>
      <c r="F48" s="85"/>
      <c r="G48" s="84"/>
      <c r="H48" s="85"/>
      <c r="I48" s="85"/>
      <c r="J48" s="85"/>
      <c r="K48" s="85"/>
    </row>
    <row r="49" spans="2:11" s="2" customFormat="1" ht="15" customHeight="1">
      <c r="B49" s="82"/>
      <c r="C49" s="83"/>
      <c r="D49" s="83"/>
      <c r="E49" s="84"/>
      <c r="F49" s="85"/>
      <c r="G49" s="84"/>
      <c r="H49" s="85"/>
      <c r="I49" s="85"/>
      <c r="J49" s="85"/>
      <c r="K49" s="85"/>
    </row>
  </sheetData>
  <mergeCells count="14">
    <mergeCell ref="C6:G6"/>
    <mergeCell ref="H6:J6"/>
    <mergeCell ref="C7:G7"/>
    <mergeCell ref="H7:J7"/>
    <mergeCell ref="B2:B3"/>
    <mergeCell ref="C2:G2"/>
    <mergeCell ref="H2:K2"/>
    <mergeCell ref="C3:G3"/>
    <mergeCell ref="H3:J3"/>
    <mergeCell ref="B4:B7"/>
    <mergeCell ref="C4:G4"/>
    <mergeCell ref="H4:J4"/>
    <mergeCell ref="C5:G5"/>
    <mergeCell ref="H5:J5"/>
  </mergeCells>
  <printOptions horizontalCentered="1"/>
  <pageMargins left="0.78740157480314965" right="0.59055118110236227" top="0.98425196850393704" bottom="0.78740157480314965" header="0.39370078740157483" footer="0.39370078740157483"/>
  <pageSetup paperSize="9" scale="65" firstPageNumber="0" fitToHeight="0" orientation="portrait" r:id="rId1"/>
  <headerFooter scaleWithDoc="0">
    <oddHeader>&amp;L&amp;"Book Antiqua,Negrito"&amp;10Rev-2&amp;C&amp;"Book Antiqua,Negrito"&amp;10Primeira Etapa&amp;R&amp;G</oddHeader>
    <oddFooter>&amp;L&amp;"Arial,Negrito"&amp;10CTR 464&amp;C&amp;"Arial,Negrito"&amp;10 4.&amp;P&amp;R&amp;"Arial,Itálico"&amp;10Origem: 408-Orçamento_Rel 11</oddFooter>
  </headerFooter>
  <rowBreaks count="1" manualBreakCount="1">
    <brk id="17" max="16383" man="1"/>
  </rowBreaks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5" tint="0.39997558519241921"/>
    <pageSetUpPr fitToPage="1"/>
  </sheetPr>
  <dimension ref="A2:ANH33"/>
  <sheetViews>
    <sheetView showZeros="0" zoomScale="90" zoomScaleNormal="90" workbookViewId="0">
      <selection activeCell="AO37" sqref="AO37"/>
    </sheetView>
  </sheetViews>
  <sheetFormatPr defaultColWidth="9.140625" defaultRowHeight="15"/>
  <cols>
    <col min="1" max="1" width="4.140625" style="14" customWidth="1"/>
    <col min="2" max="2" width="5.28515625" style="15" customWidth="1"/>
    <col min="3" max="3" width="51" style="14" customWidth="1"/>
    <col min="4" max="4" width="16.5703125" style="14" customWidth="1"/>
    <col min="5" max="5" width="9.7109375" style="14" customWidth="1"/>
    <col min="6" max="37" width="3.42578125" style="14" customWidth="1"/>
    <col min="38" max="38" width="15.42578125" style="14" customWidth="1"/>
    <col min="39" max="39" width="8" style="14" customWidth="1"/>
    <col min="40" max="40" width="11.140625" style="14" customWidth="1"/>
    <col min="41" max="41" width="12.28515625" style="14" customWidth="1"/>
    <col min="42" max="42" width="9.85546875" style="14" customWidth="1"/>
    <col min="43" max="1048" width="9.140625" style="14"/>
    <col min="1049" max="16384" width="9.140625" style="86"/>
  </cols>
  <sheetData>
    <row r="2" spans="2:48" ht="12" customHeight="1">
      <c r="B2" s="487" t="s">
        <v>141</v>
      </c>
      <c r="C2" s="487"/>
      <c r="D2" s="487"/>
      <c r="E2" s="487"/>
      <c r="F2" s="487"/>
      <c r="G2" s="487"/>
      <c r="H2" s="487"/>
      <c r="I2" s="487"/>
      <c r="J2" s="487"/>
      <c r="K2" s="487"/>
      <c r="L2" s="487"/>
      <c r="M2" s="487"/>
      <c r="N2" s="487"/>
      <c r="O2" s="487"/>
      <c r="P2" s="487"/>
      <c r="Q2" s="487"/>
      <c r="R2" s="487"/>
      <c r="S2" s="487"/>
      <c r="T2" s="487"/>
      <c r="U2" s="487"/>
      <c r="V2" s="487"/>
      <c r="W2" s="487"/>
      <c r="X2" s="487"/>
      <c r="Y2" s="487"/>
      <c r="Z2" s="487"/>
      <c r="AA2" s="487"/>
      <c r="AB2" s="487"/>
      <c r="AC2" s="487"/>
      <c r="AD2" s="487"/>
      <c r="AE2" s="487"/>
      <c r="AF2" s="487"/>
      <c r="AG2" s="487"/>
      <c r="AH2" s="487"/>
      <c r="AI2" s="487"/>
      <c r="AJ2" s="487"/>
      <c r="AK2" s="487"/>
      <c r="AL2" s="487"/>
      <c r="AM2" s="487"/>
    </row>
    <row r="3" spans="2:48" ht="12" customHeight="1">
      <c r="B3" s="487"/>
      <c r="C3" s="487"/>
      <c r="D3" s="487"/>
      <c r="E3" s="487"/>
      <c r="F3" s="487"/>
      <c r="G3" s="487"/>
      <c r="H3" s="487"/>
      <c r="I3" s="487"/>
      <c r="J3" s="487"/>
      <c r="K3" s="487"/>
      <c r="L3" s="487"/>
      <c r="M3" s="487"/>
      <c r="N3" s="487"/>
      <c r="O3" s="487"/>
      <c r="P3" s="487"/>
      <c r="Q3" s="487"/>
      <c r="R3" s="487"/>
      <c r="S3" s="487"/>
      <c r="T3" s="487"/>
      <c r="U3" s="487"/>
      <c r="V3" s="487"/>
      <c r="W3" s="487"/>
      <c r="X3" s="487"/>
      <c r="Y3" s="487"/>
      <c r="Z3" s="487"/>
      <c r="AA3" s="487"/>
      <c r="AB3" s="487"/>
      <c r="AC3" s="487"/>
      <c r="AD3" s="487"/>
      <c r="AE3" s="487"/>
      <c r="AF3" s="487"/>
      <c r="AG3" s="487"/>
      <c r="AH3" s="487"/>
      <c r="AI3" s="487"/>
      <c r="AJ3" s="487"/>
      <c r="AK3" s="487"/>
      <c r="AL3" s="487"/>
      <c r="AM3" s="487"/>
    </row>
    <row r="4" spans="2:48" ht="12" customHeight="1">
      <c r="B4" s="487" t="str">
        <f>Resumo!$C$4</f>
        <v>PRIMEIRA ETAPA DA AMPLIAÇÃO DA ETA 3 CAPIM FINO</v>
      </c>
      <c r="C4" s="487"/>
      <c r="D4" s="487"/>
      <c r="E4" s="487"/>
      <c r="F4" s="487"/>
      <c r="G4" s="487"/>
      <c r="H4" s="487"/>
      <c r="I4" s="487"/>
      <c r="J4" s="487"/>
      <c r="K4" s="487"/>
      <c r="L4" s="487"/>
      <c r="M4" s="487"/>
      <c r="N4" s="487"/>
      <c r="O4" s="487"/>
      <c r="P4" s="487"/>
      <c r="Q4" s="487"/>
      <c r="R4" s="487"/>
      <c r="S4" s="487"/>
      <c r="T4" s="487"/>
      <c r="U4" s="487"/>
      <c r="V4" s="487"/>
      <c r="W4" s="487"/>
      <c r="X4" s="487"/>
      <c r="Y4" s="487"/>
      <c r="Z4" s="487"/>
      <c r="AA4" s="487"/>
      <c r="AB4" s="487"/>
      <c r="AC4" s="487"/>
      <c r="AD4" s="487"/>
      <c r="AE4" s="487"/>
      <c r="AF4" s="487"/>
      <c r="AG4" s="487"/>
      <c r="AH4" s="487"/>
      <c r="AI4" s="487"/>
      <c r="AJ4" s="487"/>
      <c r="AK4" s="487"/>
      <c r="AL4" s="487"/>
      <c r="AM4" s="487"/>
    </row>
    <row r="5" spans="2:48" ht="12" customHeight="1">
      <c r="B5" s="487"/>
      <c r="C5" s="487"/>
      <c r="D5" s="487"/>
      <c r="E5" s="487"/>
      <c r="F5" s="487"/>
      <c r="G5" s="487"/>
      <c r="H5" s="487"/>
      <c r="I5" s="487"/>
      <c r="J5" s="487"/>
      <c r="K5" s="487"/>
      <c r="L5" s="487"/>
      <c r="M5" s="487"/>
      <c r="N5" s="487"/>
      <c r="O5" s="487"/>
      <c r="P5" s="487"/>
      <c r="Q5" s="487"/>
      <c r="R5" s="487"/>
      <c r="S5" s="487"/>
      <c r="T5" s="487"/>
      <c r="U5" s="487"/>
      <c r="V5" s="487"/>
      <c r="W5" s="487"/>
      <c r="X5" s="487"/>
      <c r="Y5" s="487"/>
      <c r="Z5" s="487"/>
      <c r="AA5" s="487"/>
      <c r="AB5" s="487"/>
      <c r="AC5" s="487"/>
      <c r="AD5" s="487"/>
      <c r="AE5" s="487"/>
      <c r="AF5" s="487"/>
      <c r="AG5" s="487"/>
      <c r="AH5" s="487"/>
      <c r="AI5" s="487"/>
      <c r="AJ5" s="487"/>
      <c r="AK5" s="487"/>
      <c r="AL5" s="487"/>
      <c r="AM5" s="487"/>
      <c r="AR5" s="20"/>
      <c r="AS5" s="20"/>
      <c r="AT5" s="20"/>
      <c r="AU5" s="20"/>
      <c r="AV5" s="20"/>
    </row>
    <row r="6" spans="2:48" ht="12" customHeight="1">
      <c r="B6" s="487" t="str">
        <f>Resumo!$C$5</f>
        <v>PRODUTO 1.7 - IMPERMEABILIZAÇÃO DA CALHA PARSHALL, CANAL DE SAÍDA DE ÁGUA COAGULADA E CÂMARA DE PRÉ-OXIDAÇÃO</v>
      </c>
      <c r="C6" s="487"/>
      <c r="D6" s="487"/>
      <c r="E6" s="487"/>
      <c r="F6" s="487"/>
      <c r="G6" s="487"/>
      <c r="H6" s="487"/>
      <c r="I6" s="487"/>
      <c r="J6" s="487"/>
      <c r="K6" s="487"/>
      <c r="L6" s="487"/>
      <c r="M6" s="487"/>
      <c r="N6" s="487"/>
      <c r="O6" s="487"/>
      <c r="P6" s="487"/>
      <c r="Q6" s="487"/>
      <c r="R6" s="487"/>
      <c r="S6" s="487"/>
      <c r="T6" s="487"/>
      <c r="U6" s="487"/>
      <c r="V6" s="487"/>
      <c r="W6" s="487"/>
      <c r="X6" s="487"/>
      <c r="Y6" s="487"/>
      <c r="Z6" s="487"/>
      <c r="AA6" s="487"/>
      <c r="AB6" s="487"/>
      <c r="AC6" s="487"/>
      <c r="AD6" s="487"/>
      <c r="AE6" s="487"/>
      <c r="AF6" s="487"/>
      <c r="AG6" s="487"/>
      <c r="AH6" s="487"/>
      <c r="AI6" s="487"/>
      <c r="AJ6" s="487"/>
      <c r="AK6" s="487"/>
      <c r="AL6" s="487"/>
      <c r="AM6" s="487"/>
    </row>
    <row r="7" spans="2:48" ht="12" customHeight="1">
      <c r="B7" s="487"/>
      <c r="C7" s="487"/>
      <c r="D7" s="487"/>
      <c r="E7" s="487"/>
      <c r="F7" s="487"/>
      <c r="G7" s="487"/>
      <c r="H7" s="487"/>
      <c r="I7" s="487"/>
      <c r="J7" s="487"/>
      <c r="K7" s="487"/>
      <c r="L7" s="487"/>
      <c r="M7" s="487"/>
      <c r="N7" s="487"/>
      <c r="O7" s="487"/>
      <c r="P7" s="487"/>
      <c r="Q7" s="487"/>
      <c r="R7" s="487"/>
      <c r="S7" s="487"/>
      <c r="T7" s="487"/>
      <c r="U7" s="487"/>
      <c r="V7" s="487"/>
      <c r="W7" s="487"/>
      <c r="X7" s="487"/>
      <c r="Y7" s="487"/>
      <c r="Z7" s="487"/>
      <c r="AA7" s="487"/>
      <c r="AB7" s="487"/>
      <c r="AC7" s="487"/>
      <c r="AD7" s="487"/>
      <c r="AE7" s="487"/>
      <c r="AF7" s="487"/>
      <c r="AG7" s="487"/>
      <c r="AH7" s="487"/>
      <c r="AI7" s="487"/>
      <c r="AJ7" s="487"/>
      <c r="AK7" s="487"/>
      <c r="AL7" s="487"/>
      <c r="AM7" s="487"/>
    </row>
    <row r="8" spans="2:48" ht="12" customHeight="1" thickBot="1">
      <c r="B8" s="488" t="s">
        <v>29</v>
      </c>
      <c r="C8" s="489" t="s">
        <v>30</v>
      </c>
      <c r="D8" s="488" t="s">
        <v>31</v>
      </c>
      <c r="E8" s="488" t="s">
        <v>142</v>
      </c>
      <c r="F8" s="477" t="s">
        <v>32</v>
      </c>
      <c r="G8" s="477"/>
      <c r="H8" s="477"/>
      <c r="I8" s="477"/>
      <c r="J8" s="477" t="s">
        <v>32</v>
      </c>
      <c r="K8" s="477"/>
      <c r="L8" s="477"/>
      <c r="M8" s="477"/>
      <c r="N8" s="477" t="s">
        <v>32</v>
      </c>
      <c r="O8" s="477"/>
      <c r="P8" s="477"/>
      <c r="Q8" s="477"/>
      <c r="R8" s="477" t="s">
        <v>32</v>
      </c>
      <c r="S8" s="477"/>
      <c r="T8" s="477"/>
      <c r="U8" s="477"/>
      <c r="V8" s="477" t="s">
        <v>32</v>
      </c>
      <c r="W8" s="477"/>
      <c r="X8" s="477"/>
      <c r="Y8" s="477"/>
      <c r="Z8" s="477" t="s">
        <v>32</v>
      </c>
      <c r="AA8" s="477"/>
      <c r="AB8" s="477"/>
      <c r="AC8" s="477"/>
      <c r="AD8" s="477" t="s">
        <v>32</v>
      </c>
      <c r="AE8" s="477"/>
      <c r="AF8" s="477"/>
      <c r="AG8" s="477"/>
      <c r="AH8" s="477" t="s">
        <v>32</v>
      </c>
      <c r="AI8" s="477"/>
      <c r="AJ8" s="477"/>
      <c r="AK8" s="477"/>
      <c r="AL8" s="490" t="s">
        <v>143</v>
      </c>
      <c r="AM8" s="490" t="s">
        <v>144</v>
      </c>
    </row>
    <row r="9" spans="2:48" ht="15" customHeight="1" thickBot="1">
      <c r="B9" s="488"/>
      <c r="C9" s="489"/>
      <c r="D9" s="488"/>
      <c r="E9" s="488"/>
      <c r="F9" s="477"/>
      <c r="G9" s="477"/>
      <c r="H9" s="477"/>
      <c r="I9" s="477"/>
      <c r="J9" s="477"/>
      <c r="K9" s="477"/>
      <c r="L9" s="477"/>
      <c r="M9" s="477"/>
      <c r="N9" s="477"/>
      <c r="O9" s="477"/>
      <c r="P9" s="477"/>
      <c r="Q9" s="477"/>
      <c r="R9" s="477"/>
      <c r="S9" s="477"/>
      <c r="T9" s="477"/>
      <c r="U9" s="477"/>
      <c r="V9" s="477"/>
      <c r="W9" s="477"/>
      <c r="X9" s="477"/>
      <c r="Y9" s="477"/>
      <c r="Z9" s="477"/>
      <c r="AA9" s="477"/>
      <c r="AB9" s="477"/>
      <c r="AC9" s="477"/>
      <c r="AD9" s="477"/>
      <c r="AE9" s="477"/>
      <c r="AF9" s="477"/>
      <c r="AG9" s="477"/>
      <c r="AH9" s="477"/>
      <c r="AI9" s="477"/>
      <c r="AJ9" s="477"/>
      <c r="AK9" s="477"/>
      <c r="AL9" s="490"/>
      <c r="AM9" s="490"/>
    </row>
    <row r="10" spans="2:48" ht="15.75" customHeight="1" thickBot="1">
      <c r="B10" s="488"/>
      <c r="C10" s="489"/>
      <c r="D10" s="488"/>
      <c r="E10" s="488"/>
      <c r="F10" s="478" t="s">
        <v>33</v>
      </c>
      <c r="G10" s="478"/>
      <c r="H10" s="478"/>
      <c r="I10" s="478"/>
      <c r="J10" s="478" t="s">
        <v>145</v>
      </c>
      <c r="K10" s="478"/>
      <c r="L10" s="478"/>
      <c r="M10" s="478"/>
      <c r="N10" s="478" t="s">
        <v>149</v>
      </c>
      <c r="O10" s="478"/>
      <c r="P10" s="478"/>
      <c r="Q10" s="478"/>
      <c r="R10" s="478" t="s">
        <v>150</v>
      </c>
      <c r="S10" s="478"/>
      <c r="T10" s="478"/>
      <c r="U10" s="478"/>
      <c r="V10" s="478" t="s">
        <v>249</v>
      </c>
      <c r="W10" s="478"/>
      <c r="X10" s="478"/>
      <c r="Y10" s="478"/>
      <c r="Z10" s="478" t="s">
        <v>250</v>
      </c>
      <c r="AA10" s="478"/>
      <c r="AB10" s="478"/>
      <c r="AC10" s="478"/>
      <c r="AD10" s="478" t="s">
        <v>251</v>
      </c>
      <c r="AE10" s="478"/>
      <c r="AF10" s="478"/>
      <c r="AG10" s="478"/>
      <c r="AH10" s="478" t="s">
        <v>252</v>
      </c>
      <c r="AI10" s="478"/>
      <c r="AJ10" s="478"/>
      <c r="AK10" s="478"/>
      <c r="AL10" s="314" t="s">
        <v>146</v>
      </c>
      <c r="AM10" s="315" t="s">
        <v>147</v>
      </c>
    </row>
    <row r="11" spans="2:48" ht="13.5" customHeight="1">
      <c r="B11" s="484"/>
      <c r="C11" s="484" t="s">
        <v>148</v>
      </c>
      <c r="D11" s="485">
        <f>Resumo!$H$25</f>
        <v>6925838.9900000002</v>
      </c>
      <c r="E11" s="486">
        <v>32</v>
      </c>
      <c r="F11" s="479">
        <f>SUM(F14:I19)</f>
        <v>932385.77124999999</v>
      </c>
      <c r="G11" s="479"/>
      <c r="H11" s="479"/>
      <c r="I11" s="479"/>
      <c r="J11" s="479">
        <f>SUM(J14:M19)</f>
        <v>984956.38267857139</v>
      </c>
      <c r="K11" s="479"/>
      <c r="L11" s="479"/>
      <c r="M11" s="479"/>
      <c r="N11" s="479">
        <f>SUM(N14:Q19)</f>
        <v>834749.47267857136</v>
      </c>
      <c r="O11" s="479"/>
      <c r="P11" s="479"/>
      <c r="Q11" s="479"/>
      <c r="R11" s="479">
        <f>SUM(R14:U19)</f>
        <v>834749.47267857136</v>
      </c>
      <c r="S11" s="479"/>
      <c r="T11" s="479"/>
      <c r="U11" s="479"/>
      <c r="V11" s="479">
        <f t="shared" ref="V11" si="0">SUM(V14:Y19)</f>
        <v>834749.47267857136</v>
      </c>
      <c r="W11" s="479"/>
      <c r="X11" s="479"/>
      <c r="Y11" s="479"/>
      <c r="Z11" s="479">
        <f t="shared" ref="Z11" si="1">SUM(Z14:AC19)</f>
        <v>834749.47267857136</v>
      </c>
      <c r="AA11" s="479"/>
      <c r="AB11" s="479"/>
      <c r="AC11" s="479"/>
      <c r="AD11" s="479">
        <f t="shared" ref="AD11" si="2">SUM(AD14:AG19)</f>
        <v>834749.47267857136</v>
      </c>
      <c r="AE11" s="479"/>
      <c r="AF11" s="479"/>
      <c r="AG11" s="479"/>
      <c r="AH11" s="479">
        <f t="shared" ref="AH11" si="3">SUM(AH14:AK19)</f>
        <v>834749.47267857136</v>
      </c>
      <c r="AI11" s="479"/>
      <c r="AJ11" s="479"/>
      <c r="AK11" s="479"/>
      <c r="AL11" s="482">
        <f>SUM(F11:AK11)</f>
        <v>6925838.9899999984</v>
      </c>
      <c r="AM11" s="483">
        <f>SUM(F12:U12)</f>
        <v>0.51789264874113317</v>
      </c>
    </row>
    <row r="12" spans="2:48" ht="13.5" customHeight="1">
      <c r="B12" s="484"/>
      <c r="C12" s="484"/>
      <c r="D12" s="485"/>
      <c r="E12" s="486"/>
      <c r="F12" s="475">
        <f>F11/$D11</f>
        <v>0.13462423434853774</v>
      </c>
      <c r="G12" s="475"/>
      <c r="H12" s="475"/>
      <c r="I12" s="475"/>
      <c r="J12" s="475">
        <f>J11/$D11</f>
        <v>0.14221473876316193</v>
      </c>
      <c r="K12" s="475"/>
      <c r="L12" s="475"/>
      <c r="M12" s="475"/>
      <c r="N12" s="475">
        <f>N11/$D11</f>
        <v>0.12052683781471671</v>
      </c>
      <c r="O12" s="475"/>
      <c r="P12" s="475"/>
      <c r="Q12" s="475"/>
      <c r="R12" s="475">
        <f>R11/$D11</f>
        <v>0.12052683781471671</v>
      </c>
      <c r="S12" s="475"/>
      <c r="T12" s="475"/>
      <c r="U12" s="475"/>
      <c r="V12" s="475">
        <f t="shared" ref="V12" si="4">V11/$D11</f>
        <v>0.12052683781471671</v>
      </c>
      <c r="W12" s="475"/>
      <c r="X12" s="475"/>
      <c r="Y12" s="475"/>
      <c r="Z12" s="475">
        <f t="shared" ref="Z12" si="5">Z11/$D11</f>
        <v>0.12052683781471671</v>
      </c>
      <c r="AA12" s="475"/>
      <c r="AB12" s="475"/>
      <c r="AC12" s="475"/>
      <c r="AD12" s="475">
        <f t="shared" ref="AD12" si="6">AD11/$D11</f>
        <v>0.12052683781471671</v>
      </c>
      <c r="AE12" s="475"/>
      <c r="AF12" s="475"/>
      <c r="AG12" s="475"/>
      <c r="AH12" s="475">
        <f t="shared" ref="AH12" si="7">AH11/$D11</f>
        <v>0.12052683781471671</v>
      </c>
      <c r="AI12" s="475"/>
      <c r="AJ12" s="475"/>
      <c r="AK12" s="475"/>
      <c r="AL12" s="482"/>
      <c r="AM12" s="482"/>
      <c r="AN12" s="16">
        <f>AL11-D11</f>
        <v>0</v>
      </c>
    </row>
    <row r="13" spans="2:48" ht="13.5" customHeight="1">
      <c r="B13" s="484"/>
      <c r="C13" s="484"/>
      <c r="D13" s="485"/>
      <c r="E13" s="486"/>
      <c r="F13" s="475">
        <f>F11/$D$19</f>
        <v>0.13462423434853774</v>
      </c>
      <c r="G13" s="475"/>
      <c r="H13" s="475"/>
      <c r="I13" s="475"/>
      <c r="J13" s="475">
        <f>J11/$D$19</f>
        <v>0.14221473876316193</v>
      </c>
      <c r="K13" s="475"/>
      <c r="L13" s="475"/>
      <c r="M13" s="475"/>
      <c r="N13" s="475">
        <f>N11/$D$19</f>
        <v>0.12052683781471671</v>
      </c>
      <c r="O13" s="475"/>
      <c r="P13" s="475"/>
      <c r="Q13" s="475"/>
      <c r="R13" s="475">
        <f>R11/$D$19</f>
        <v>0.12052683781471671</v>
      </c>
      <c r="S13" s="475"/>
      <c r="T13" s="475"/>
      <c r="U13" s="475"/>
      <c r="V13" s="475">
        <f t="shared" ref="V13" si="8">V11/$D$19</f>
        <v>0.12052683781471671</v>
      </c>
      <c r="W13" s="475"/>
      <c r="X13" s="475"/>
      <c r="Y13" s="475"/>
      <c r="Z13" s="475">
        <f t="shared" ref="Z13" si="9">Z11/$D$19</f>
        <v>0.12052683781471671</v>
      </c>
      <c r="AA13" s="475"/>
      <c r="AB13" s="475"/>
      <c r="AC13" s="475"/>
      <c r="AD13" s="475">
        <f t="shared" ref="AD13" si="10">AD11/$D$19</f>
        <v>0.12052683781471671</v>
      </c>
      <c r="AE13" s="475"/>
      <c r="AF13" s="475"/>
      <c r="AG13" s="475"/>
      <c r="AH13" s="475">
        <f t="shared" ref="AH13" si="11">AH11/$D$19</f>
        <v>0.12052683781471671</v>
      </c>
      <c r="AI13" s="475"/>
      <c r="AJ13" s="475"/>
      <c r="AK13" s="475"/>
      <c r="AL13" s="482"/>
      <c r="AM13" s="482"/>
    </row>
    <row r="14" spans="2:48" ht="24.95" customHeight="1">
      <c r="B14" s="17">
        <f>Resumo!$B$10</f>
        <v>1</v>
      </c>
      <c r="C14" s="18" t="str">
        <f>CONCATENATE(Resumo!$C$10,Resumo!$L$11,Resumo!$C$11)</f>
        <v>OPERAÇÃO E MANUTENÇÃO DO CANTEIRO DE OBRAS--OBRAS CIVIS E SERVIÇOS</v>
      </c>
      <c r="D14" s="316">
        <f>'OS-Op Canteiro'!$K$24</f>
        <v>4344.96</v>
      </c>
      <c r="E14" s="317">
        <v>32</v>
      </c>
      <c r="F14" s="318">
        <f t="shared" ref="F14:V16" si="12">$D14/$E14</f>
        <v>135.78</v>
      </c>
      <c r="G14" s="319">
        <f t="shared" si="12"/>
        <v>135.78</v>
      </c>
      <c r="H14" s="319">
        <f t="shared" si="12"/>
        <v>135.78</v>
      </c>
      <c r="I14" s="320">
        <f t="shared" si="12"/>
        <v>135.78</v>
      </c>
      <c r="J14" s="318">
        <f t="shared" si="12"/>
        <v>135.78</v>
      </c>
      <c r="K14" s="319">
        <f t="shared" si="12"/>
        <v>135.78</v>
      </c>
      <c r="L14" s="319">
        <f t="shared" si="12"/>
        <v>135.78</v>
      </c>
      <c r="M14" s="320">
        <f t="shared" si="12"/>
        <v>135.78</v>
      </c>
      <c r="N14" s="318">
        <f t="shared" si="12"/>
        <v>135.78</v>
      </c>
      <c r="O14" s="319">
        <f t="shared" si="12"/>
        <v>135.78</v>
      </c>
      <c r="P14" s="319">
        <f t="shared" si="12"/>
        <v>135.78</v>
      </c>
      <c r="Q14" s="320">
        <f t="shared" si="12"/>
        <v>135.78</v>
      </c>
      <c r="R14" s="318">
        <f t="shared" si="12"/>
        <v>135.78</v>
      </c>
      <c r="S14" s="319">
        <f t="shared" si="12"/>
        <v>135.78</v>
      </c>
      <c r="T14" s="319">
        <f t="shared" si="12"/>
        <v>135.78</v>
      </c>
      <c r="U14" s="320">
        <f t="shared" si="12"/>
        <v>135.78</v>
      </c>
      <c r="V14" s="318">
        <f t="shared" si="12"/>
        <v>135.78</v>
      </c>
      <c r="W14" s="319">
        <f t="shared" ref="W14:AK14" si="13">$D14/$E14</f>
        <v>135.78</v>
      </c>
      <c r="X14" s="319">
        <f t="shared" si="13"/>
        <v>135.78</v>
      </c>
      <c r="Y14" s="320">
        <f t="shared" si="13"/>
        <v>135.78</v>
      </c>
      <c r="Z14" s="318">
        <f t="shared" si="13"/>
        <v>135.78</v>
      </c>
      <c r="AA14" s="319">
        <f t="shared" si="13"/>
        <v>135.78</v>
      </c>
      <c r="AB14" s="319">
        <f t="shared" si="13"/>
        <v>135.78</v>
      </c>
      <c r="AC14" s="320">
        <f t="shared" si="13"/>
        <v>135.78</v>
      </c>
      <c r="AD14" s="318">
        <f t="shared" si="13"/>
        <v>135.78</v>
      </c>
      <c r="AE14" s="319">
        <f t="shared" si="13"/>
        <v>135.78</v>
      </c>
      <c r="AF14" s="319">
        <f t="shared" si="13"/>
        <v>135.78</v>
      </c>
      <c r="AG14" s="320">
        <f t="shared" si="13"/>
        <v>135.78</v>
      </c>
      <c r="AH14" s="318">
        <f t="shared" si="13"/>
        <v>135.78</v>
      </c>
      <c r="AI14" s="319">
        <f t="shared" si="13"/>
        <v>135.78</v>
      </c>
      <c r="AJ14" s="319">
        <f t="shared" si="13"/>
        <v>135.78</v>
      </c>
      <c r="AK14" s="320">
        <f t="shared" si="13"/>
        <v>135.78</v>
      </c>
      <c r="AL14" s="316">
        <f>SUM(F14:AK14)</f>
        <v>4344.9600000000028</v>
      </c>
      <c r="AM14" s="321">
        <f>(D14/$D$11)</f>
        <v>6.2735504049019194E-4</v>
      </c>
    </row>
    <row r="15" spans="2:48" ht="24.95" customHeight="1">
      <c r="B15" s="17">
        <f>Resumo!$B$13</f>
        <v>2</v>
      </c>
      <c r="C15" s="18" t="str">
        <f>CONCATENATE(Resumo!$C$13,Resumo!$L$14,Resumo!$C$14)</f>
        <v>CALHA PARSHALL E CANAL DE SAÍDA DE ÁGUA COAGULADA--OBRAS CIVIS E SERVIÇOS</v>
      </c>
      <c r="D15" s="316">
        <f>'OS-Calha e Canal de Saída'!$K$39</f>
        <v>300413.81999999995</v>
      </c>
      <c r="E15" s="317">
        <v>8</v>
      </c>
      <c r="F15" s="318">
        <f t="shared" si="12"/>
        <v>37551.727499999994</v>
      </c>
      <c r="G15" s="319">
        <f t="shared" si="12"/>
        <v>37551.727499999994</v>
      </c>
      <c r="H15" s="319">
        <f t="shared" si="12"/>
        <v>37551.727499999994</v>
      </c>
      <c r="I15" s="320">
        <f t="shared" si="12"/>
        <v>37551.727499999994</v>
      </c>
      <c r="J15" s="318">
        <f t="shared" si="12"/>
        <v>37551.727499999994</v>
      </c>
      <c r="K15" s="319">
        <f t="shared" si="12"/>
        <v>37551.727499999994</v>
      </c>
      <c r="L15" s="319">
        <f t="shared" si="12"/>
        <v>37551.727499999994</v>
      </c>
      <c r="M15" s="320">
        <f t="shared" si="12"/>
        <v>37551.727499999994</v>
      </c>
      <c r="N15" s="318"/>
      <c r="O15" s="319"/>
      <c r="P15" s="319"/>
      <c r="Q15" s="320"/>
      <c r="R15" s="318"/>
      <c r="S15" s="319"/>
      <c r="T15" s="319"/>
      <c r="U15" s="320"/>
      <c r="V15" s="320"/>
      <c r="W15" s="319"/>
      <c r="X15" s="319"/>
      <c r="Y15" s="320"/>
      <c r="Z15" s="320"/>
      <c r="AA15" s="319"/>
      <c r="AB15" s="319"/>
      <c r="AC15" s="320"/>
      <c r="AD15" s="320"/>
      <c r="AE15" s="319"/>
      <c r="AF15" s="319"/>
      <c r="AG15" s="320"/>
      <c r="AH15" s="320"/>
      <c r="AI15" s="319"/>
      <c r="AJ15" s="319"/>
      <c r="AK15" s="320"/>
      <c r="AL15" s="316">
        <f t="shared" ref="AL15:AL18" si="14">SUM(F15:AK15)</f>
        <v>300413.81999999989</v>
      </c>
      <c r="AM15" s="321">
        <f>(D15/$D$11)</f>
        <v>4.3375801896890463E-2</v>
      </c>
    </row>
    <row r="16" spans="2:48" ht="24.95" customHeight="1">
      <c r="B16" s="384">
        <f>Resumo!$B$16</f>
        <v>3</v>
      </c>
      <c r="C16" s="385" t="str">
        <f>CONCATENATE(Resumo!$C$16,Resumo!$L$17,Resumo!$C$17)</f>
        <v>CALHA PARSHALL E CANAL DE SAÍDA DE ÁGUA COAGULADA--MATERIAIS E EQUIPAMENTOS</v>
      </c>
      <c r="D16" s="386">
        <f>'ME-Calha e Canal de Saída'!$K$34</f>
        <v>334671.56</v>
      </c>
      <c r="E16" s="317">
        <v>4</v>
      </c>
      <c r="F16" s="318">
        <f t="shared" si="12"/>
        <v>83667.89</v>
      </c>
      <c r="G16" s="319">
        <f t="shared" si="12"/>
        <v>83667.89</v>
      </c>
      <c r="H16" s="319">
        <f t="shared" si="12"/>
        <v>83667.89</v>
      </c>
      <c r="I16" s="320">
        <f t="shared" si="12"/>
        <v>83667.89</v>
      </c>
      <c r="J16" s="318"/>
      <c r="K16" s="319"/>
      <c r="L16" s="319"/>
      <c r="M16" s="320"/>
      <c r="N16" s="318"/>
      <c r="O16" s="319"/>
      <c r="P16" s="319"/>
      <c r="Q16" s="320"/>
      <c r="R16" s="318"/>
      <c r="S16" s="319"/>
      <c r="T16" s="319"/>
      <c r="U16" s="320"/>
      <c r="V16" s="320"/>
      <c r="W16" s="319"/>
      <c r="X16" s="319"/>
      <c r="Y16" s="320"/>
      <c r="Z16" s="320"/>
      <c r="AA16" s="319"/>
      <c r="AB16" s="319"/>
      <c r="AC16" s="320"/>
      <c r="AD16" s="320"/>
      <c r="AE16" s="319"/>
      <c r="AF16" s="319"/>
      <c r="AG16" s="320"/>
      <c r="AH16" s="320"/>
      <c r="AI16" s="319"/>
      <c r="AJ16" s="319"/>
      <c r="AK16" s="320"/>
      <c r="AL16" s="316">
        <f t="shared" si="14"/>
        <v>334671.56</v>
      </c>
      <c r="AM16" s="321">
        <f>(D16/$D$11)</f>
        <v>4.8322168690785573E-2</v>
      </c>
    </row>
    <row r="17" spans="2:42" ht="24.95" customHeight="1">
      <c r="B17" s="17">
        <f>Resumo!$B$19</f>
        <v>4</v>
      </c>
      <c r="C17" s="18" t="str">
        <f>CONCATENATE(Resumo!$C$19," ",Resumo!$L$20,Resumo!$C$20)</f>
        <v>CÂMARA DE PRÉ-OXIDAÇÃO OBRAS CIVIS E SERVIÇOS</v>
      </c>
      <c r="D17" s="316">
        <f>'OS-Câmara Pré-Oxidação'!$K$42</f>
        <v>2710695.2</v>
      </c>
      <c r="E17" s="317">
        <v>28</v>
      </c>
      <c r="F17" s="318"/>
      <c r="G17" s="319"/>
      <c r="H17" s="319"/>
      <c r="I17" s="320"/>
      <c r="J17" s="318">
        <f t="shared" ref="J17:Y18" si="15">$D17/$E17</f>
        <v>96810.542857142864</v>
      </c>
      <c r="K17" s="319">
        <f t="shared" si="15"/>
        <v>96810.542857142864</v>
      </c>
      <c r="L17" s="319">
        <f t="shared" si="15"/>
        <v>96810.542857142864</v>
      </c>
      <c r="M17" s="320">
        <f t="shared" si="15"/>
        <v>96810.542857142864</v>
      </c>
      <c r="N17" s="318">
        <f t="shared" si="15"/>
        <v>96810.542857142864</v>
      </c>
      <c r="O17" s="319">
        <f t="shared" si="15"/>
        <v>96810.542857142864</v>
      </c>
      <c r="P17" s="319">
        <f t="shared" si="15"/>
        <v>96810.542857142864</v>
      </c>
      <c r="Q17" s="320">
        <f t="shared" si="15"/>
        <v>96810.542857142864</v>
      </c>
      <c r="R17" s="318">
        <f t="shared" si="15"/>
        <v>96810.542857142864</v>
      </c>
      <c r="S17" s="319">
        <f t="shared" si="15"/>
        <v>96810.542857142864</v>
      </c>
      <c r="T17" s="319">
        <f t="shared" si="15"/>
        <v>96810.542857142864</v>
      </c>
      <c r="U17" s="320">
        <f t="shared" si="15"/>
        <v>96810.542857142864</v>
      </c>
      <c r="V17" s="320">
        <f t="shared" si="15"/>
        <v>96810.542857142864</v>
      </c>
      <c r="W17" s="319">
        <f t="shared" si="15"/>
        <v>96810.542857142864</v>
      </c>
      <c r="X17" s="319">
        <f t="shared" si="15"/>
        <v>96810.542857142864</v>
      </c>
      <c r="Y17" s="320">
        <f t="shared" si="15"/>
        <v>96810.542857142864</v>
      </c>
      <c r="Z17" s="320">
        <f t="shared" ref="V17:AK18" si="16">$D17/$E17</f>
        <v>96810.542857142864</v>
      </c>
      <c r="AA17" s="319">
        <f t="shared" si="16"/>
        <v>96810.542857142864</v>
      </c>
      <c r="AB17" s="319">
        <f t="shared" si="16"/>
        <v>96810.542857142864</v>
      </c>
      <c r="AC17" s="320">
        <f t="shared" si="16"/>
        <v>96810.542857142864</v>
      </c>
      <c r="AD17" s="320">
        <f t="shared" si="16"/>
        <v>96810.542857142864</v>
      </c>
      <c r="AE17" s="319">
        <f t="shared" si="16"/>
        <v>96810.542857142864</v>
      </c>
      <c r="AF17" s="319">
        <f t="shared" si="16"/>
        <v>96810.542857142864</v>
      </c>
      <c r="AG17" s="320">
        <f t="shared" si="16"/>
        <v>96810.542857142864</v>
      </c>
      <c r="AH17" s="320">
        <f t="shared" si="16"/>
        <v>96810.542857142864</v>
      </c>
      <c r="AI17" s="319">
        <f t="shared" si="16"/>
        <v>96810.542857142864</v>
      </c>
      <c r="AJ17" s="319">
        <f t="shared" si="16"/>
        <v>96810.542857142864</v>
      </c>
      <c r="AK17" s="320">
        <f t="shared" si="16"/>
        <v>96810.542857142864</v>
      </c>
      <c r="AL17" s="316">
        <f t="shared" si="14"/>
        <v>2710695.2000000011</v>
      </c>
      <c r="AM17" s="321">
        <f>(D17/$D$11)</f>
        <v>0.39138871173786849</v>
      </c>
    </row>
    <row r="18" spans="2:42" ht="24.95" customHeight="1">
      <c r="B18" s="17">
        <f>Resumo!$B$22</f>
        <v>5</v>
      </c>
      <c r="C18" s="18" t="str">
        <f>CONCATENATE(Resumo!$C$22," ",Resumo!$L$23,Resumo!$C$23)</f>
        <v>CÂMARA DE PRÉ-OXIDAÇÃO MATERIAIS E EQUIPAMENTOS</v>
      </c>
      <c r="D18" s="316">
        <f>'ME-Câmara Pré-Oxidação'!$K$39</f>
        <v>3575713.45</v>
      </c>
      <c r="E18" s="317">
        <v>32</v>
      </c>
      <c r="F18" s="318">
        <f t="shared" ref="F18:I18" si="17">$D18/$E18</f>
        <v>111741.04531250001</v>
      </c>
      <c r="G18" s="319">
        <f t="shared" si="17"/>
        <v>111741.04531250001</v>
      </c>
      <c r="H18" s="319">
        <f t="shared" si="17"/>
        <v>111741.04531250001</v>
      </c>
      <c r="I18" s="320">
        <f t="shared" si="17"/>
        <v>111741.04531250001</v>
      </c>
      <c r="J18" s="318">
        <f t="shared" si="15"/>
        <v>111741.04531250001</v>
      </c>
      <c r="K18" s="319">
        <f t="shared" si="15"/>
        <v>111741.04531250001</v>
      </c>
      <c r="L18" s="319">
        <f t="shared" si="15"/>
        <v>111741.04531250001</v>
      </c>
      <c r="M18" s="320">
        <f t="shared" si="15"/>
        <v>111741.04531250001</v>
      </c>
      <c r="N18" s="318">
        <f t="shared" si="15"/>
        <v>111741.04531250001</v>
      </c>
      <c r="O18" s="319">
        <f t="shared" si="15"/>
        <v>111741.04531250001</v>
      </c>
      <c r="P18" s="319">
        <f t="shared" si="15"/>
        <v>111741.04531250001</v>
      </c>
      <c r="Q18" s="320">
        <f t="shared" si="15"/>
        <v>111741.04531250001</v>
      </c>
      <c r="R18" s="318">
        <f t="shared" si="15"/>
        <v>111741.04531250001</v>
      </c>
      <c r="S18" s="319">
        <f t="shared" si="15"/>
        <v>111741.04531250001</v>
      </c>
      <c r="T18" s="319">
        <f t="shared" si="15"/>
        <v>111741.04531250001</v>
      </c>
      <c r="U18" s="320">
        <f t="shared" si="15"/>
        <v>111741.04531250001</v>
      </c>
      <c r="V18" s="320">
        <f t="shared" si="16"/>
        <v>111741.04531250001</v>
      </c>
      <c r="W18" s="319">
        <f t="shared" si="16"/>
        <v>111741.04531250001</v>
      </c>
      <c r="X18" s="319">
        <f t="shared" si="16"/>
        <v>111741.04531250001</v>
      </c>
      <c r="Y18" s="320">
        <f t="shared" si="16"/>
        <v>111741.04531250001</v>
      </c>
      <c r="Z18" s="320">
        <f t="shared" si="16"/>
        <v>111741.04531250001</v>
      </c>
      <c r="AA18" s="319">
        <f t="shared" si="16"/>
        <v>111741.04531250001</v>
      </c>
      <c r="AB18" s="319">
        <f t="shared" si="16"/>
        <v>111741.04531250001</v>
      </c>
      <c r="AC18" s="320">
        <f t="shared" si="16"/>
        <v>111741.04531250001</v>
      </c>
      <c r="AD18" s="320">
        <f t="shared" si="16"/>
        <v>111741.04531250001</v>
      </c>
      <c r="AE18" s="319">
        <f t="shared" si="16"/>
        <v>111741.04531250001</v>
      </c>
      <c r="AF18" s="319">
        <f t="shared" si="16"/>
        <v>111741.04531250001</v>
      </c>
      <c r="AG18" s="320">
        <f t="shared" si="16"/>
        <v>111741.04531250001</v>
      </c>
      <c r="AH18" s="320">
        <f t="shared" si="16"/>
        <v>111741.04531250001</v>
      </c>
      <c r="AI18" s="319">
        <f t="shared" si="16"/>
        <v>111741.04531250001</v>
      </c>
      <c r="AJ18" s="319">
        <f t="shared" si="16"/>
        <v>111741.04531250001</v>
      </c>
      <c r="AK18" s="320">
        <f t="shared" si="16"/>
        <v>111741.04531250001</v>
      </c>
      <c r="AL18" s="316">
        <f t="shared" si="14"/>
        <v>3575713.450000002</v>
      </c>
      <c r="AM18" s="321">
        <f>(D18/$D$11)</f>
        <v>0.51628596263396531</v>
      </c>
    </row>
    <row r="19" spans="2:42" ht="18" customHeight="1" thickBot="1">
      <c r="B19" s="481" t="s">
        <v>34</v>
      </c>
      <c r="C19" s="481"/>
      <c r="D19" s="322">
        <f>SUM(D14:D18)</f>
        <v>6925838.9900000002</v>
      </c>
      <c r="E19" s="19"/>
      <c r="F19" s="472"/>
      <c r="G19" s="472"/>
      <c r="H19" s="472"/>
      <c r="I19" s="472"/>
      <c r="J19" s="472"/>
      <c r="K19" s="472"/>
      <c r="L19" s="472"/>
      <c r="M19" s="472"/>
      <c r="N19" s="472"/>
      <c r="O19" s="472"/>
      <c r="P19" s="472"/>
      <c r="Q19" s="472"/>
      <c r="R19" s="472"/>
      <c r="S19" s="472"/>
      <c r="T19" s="472"/>
      <c r="U19" s="472"/>
      <c r="V19" s="472"/>
      <c r="W19" s="472"/>
      <c r="X19" s="472"/>
      <c r="Y19" s="472"/>
      <c r="Z19" s="472"/>
      <c r="AA19" s="472"/>
      <c r="AB19" s="472"/>
      <c r="AC19" s="472"/>
      <c r="AD19" s="472"/>
      <c r="AE19" s="472"/>
      <c r="AF19" s="472"/>
      <c r="AG19" s="472"/>
      <c r="AH19" s="472"/>
      <c r="AI19" s="472"/>
      <c r="AJ19" s="472"/>
      <c r="AK19" s="472"/>
      <c r="AL19" s="323">
        <f>SUM(AL14:AL18)</f>
        <v>6925838.990000003</v>
      </c>
      <c r="AM19" s="324">
        <f>IF(AND(SUM(AM14:AM18)=1),1,"não OK")</f>
        <v>1</v>
      </c>
      <c r="AN19" s="16">
        <f>AL19-AL11</f>
        <v>0</v>
      </c>
      <c r="AO19" s="16">
        <f>AL19-D19</f>
        <v>0</v>
      </c>
      <c r="AP19" s="16">
        <f>AL11-D11</f>
        <v>0</v>
      </c>
    </row>
    <row r="20" spans="2:42" s="20" customFormat="1" ht="15" customHeight="1">
      <c r="B20" s="480" t="s">
        <v>35</v>
      </c>
      <c r="C20" s="480"/>
      <c r="D20" s="21"/>
      <c r="E20" s="22"/>
      <c r="F20" s="476">
        <f>F11</f>
        <v>932385.77124999999</v>
      </c>
      <c r="G20" s="476"/>
      <c r="H20" s="476"/>
      <c r="I20" s="476"/>
      <c r="J20" s="476">
        <f>J11</f>
        <v>984956.38267857139</v>
      </c>
      <c r="K20" s="476"/>
      <c r="L20" s="476"/>
      <c r="M20" s="476"/>
      <c r="N20" s="476">
        <f>N11</f>
        <v>834749.47267857136</v>
      </c>
      <c r="O20" s="476"/>
      <c r="P20" s="476"/>
      <c r="Q20" s="476"/>
      <c r="R20" s="476">
        <f>R11</f>
        <v>834749.47267857136</v>
      </c>
      <c r="S20" s="476"/>
      <c r="T20" s="476"/>
      <c r="U20" s="476"/>
      <c r="V20" s="476">
        <f t="shared" ref="V20" si="18">V11</f>
        <v>834749.47267857136</v>
      </c>
      <c r="W20" s="476"/>
      <c r="X20" s="476"/>
      <c r="Y20" s="476"/>
      <c r="Z20" s="476">
        <f t="shared" ref="Z20" si="19">Z11</f>
        <v>834749.47267857136</v>
      </c>
      <c r="AA20" s="476"/>
      <c r="AB20" s="476"/>
      <c r="AC20" s="476"/>
      <c r="AD20" s="476">
        <f t="shared" ref="AD20" si="20">AD11</f>
        <v>834749.47267857136</v>
      </c>
      <c r="AE20" s="476"/>
      <c r="AF20" s="476"/>
      <c r="AG20" s="476"/>
      <c r="AH20" s="476">
        <f t="shared" ref="AH20" si="21">AH11</f>
        <v>834749.47267857136</v>
      </c>
      <c r="AI20" s="476"/>
      <c r="AJ20" s="476"/>
      <c r="AK20" s="476"/>
      <c r="AL20" s="23"/>
      <c r="AM20" s="24"/>
    </row>
    <row r="21" spans="2:42" s="20" customFormat="1" ht="15" customHeight="1">
      <c r="B21" s="477" t="s">
        <v>36</v>
      </c>
      <c r="C21" s="477"/>
      <c r="D21" s="325"/>
      <c r="E21" s="325"/>
      <c r="F21" s="473">
        <f>F20/$D19</f>
        <v>0.13462423434853774</v>
      </c>
      <c r="G21" s="473"/>
      <c r="H21" s="473"/>
      <c r="I21" s="473"/>
      <c r="J21" s="473">
        <f>J20/$D19</f>
        <v>0.14221473876316193</v>
      </c>
      <c r="K21" s="473"/>
      <c r="L21" s="473"/>
      <c r="M21" s="473"/>
      <c r="N21" s="473">
        <f>N20/$D19</f>
        <v>0.12052683781471671</v>
      </c>
      <c r="O21" s="473"/>
      <c r="P21" s="473"/>
      <c r="Q21" s="473"/>
      <c r="R21" s="473">
        <f>R20/$D19</f>
        <v>0.12052683781471671</v>
      </c>
      <c r="S21" s="473"/>
      <c r="T21" s="473"/>
      <c r="U21" s="473"/>
      <c r="V21" s="473">
        <f t="shared" ref="V21" si="22">V20/$D19</f>
        <v>0.12052683781471671</v>
      </c>
      <c r="W21" s="473"/>
      <c r="X21" s="473"/>
      <c r="Y21" s="473"/>
      <c r="Z21" s="473">
        <f t="shared" ref="Z21" si="23">Z20/$D19</f>
        <v>0.12052683781471671</v>
      </c>
      <c r="AA21" s="473"/>
      <c r="AB21" s="473"/>
      <c r="AC21" s="473"/>
      <c r="AD21" s="473">
        <f t="shared" ref="AD21" si="24">AD20/$D19</f>
        <v>0.12052683781471671</v>
      </c>
      <c r="AE21" s="473"/>
      <c r="AF21" s="473"/>
      <c r="AG21" s="473"/>
      <c r="AH21" s="473">
        <f t="shared" ref="AH21" si="25">AH20/$D19</f>
        <v>0.12052683781471671</v>
      </c>
      <c r="AI21" s="473"/>
      <c r="AJ21" s="473"/>
      <c r="AK21" s="473"/>
      <c r="AL21" s="25"/>
      <c r="AM21" s="25"/>
    </row>
    <row r="22" spans="2:42" s="20" customFormat="1" ht="15" customHeight="1">
      <c r="B22" s="477" t="s">
        <v>37</v>
      </c>
      <c r="C22" s="477"/>
      <c r="D22" s="26"/>
      <c r="E22" s="27"/>
      <c r="F22" s="474">
        <f>F20</f>
        <v>932385.77124999999</v>
      </c>
      <c r="G22" s="474"/>
      <c r="H22" s="474"/>
      <c r="I22" s="474"/>
      <c r="J22" s="474">
        <f>J20+F22</f>
        <v>1917342.1539285714</v>
      </c>
      <c r="K22" s="474"/>
      <c r="L22" s="474"/>
      <c r="M22" s="474"/>
      <c r="N22" s="474">
        <f>N20+J22</f>
        <v>2752091.6266071429</v>
      </c>
      <c r="O22" s="474"/>
      <c r="P22" s="474"/>
      <c r="Q22" s="474"/>
      <c r="R22" s="474">
        <f>R20+N22</f>
        <v>3586841.0992857143</v>
      </c>
      <c r="S22" s="474"/>
      <c r="T22" s="474"/>
      <c r="U22" s="474"/>
      <c r="V22" s="474">
        <f t="shared" ref="V22:V23" si="26">V20+R22</f>
        <v>4421590.5719642853</v>
      </c>
      <c r="W22" s="474"/>
      <c r="X22" s="474"/>
      <c r="Y22" s="474"/>
      <c r="Z22" s="474">
        <f t="shared" ref="Z22:Z23" si="27">Z20+V22</f>
        <v>5256340.0446428563</v>
      </c>
      <c r="AA22" s="474"/>
      <c r="AB22" s="474"/>
      <c r="AC22" s="474"/>
      <c r="AD22" s="474">
        <f t="shared" ref="AD22:AD23" si="28">AD20+Z22</f>
        <v>6091089.5173214274</v>
      </c>
      <c r="AE22" s="474"/>
      <c r="AF22" s="474"/>
      <c r="AG22" s="474"/>
      <c r="AH22" s="474">
        <f t="shared" ref="AH22:AH23" si="29">AH20+AD22</f>
        <v>6925838.9899999984</v>
      </c>
      <c r="AI22" s="474"/>
      <c r="AJ22" s="474"/>
      <c r="AK22" s="474"/>
      <c r="AL22" s="25"/>
      <c r="AM22" s="25"/>
    </row>
    <row r="23" spans="2:42" s="20" customFormat="1" ht="15" customHeight="1" thickBot="1">
      <c r="B23" s="478" t="s">
        <v>38</v>
      </c>
      <c r="C23" s="478"/>
      <c r="D23" s="28"/>
      <c r="E23" s="29"/>
      <c r="F23" s="471">
        <f>F21</f>
        <v>0.13462423434853774</v>
      </c>
      <c r="G23" s="471"/>
      <c r="H23" s="471"/>
      <c r="I23" s="471"/>
      <c r="J23" s="471">
        <f>J21+F23</f>
        <v>0.27683897311169969</v>
      </c>
      <c r="K23" s="471"/>
      <c r="L23" s="471"/>
      <c r="M23" s="471"/>
      <c r="N23" s="471">
        <f>N21+J23</f>
        <v>0.39736581092641643</v>
      </c>
      <c r="O23" s="471"/>
      <c r="P23" s="471"/>
      <c r="Q23" s="471"/>
      <c r="R23" s="471">
        <f>R21+N23</f>
        <v>0.51789264874113317</v>
      </c>
      <c r="S23" s="471"/>
      <c r="T23" s="471"/>
      <c r="U23" s="471"/>
      <c r="V23" s="471">
        <f t="shared" si="26"/>
        <v>0.6384194865558499</v>
      </c>
      <c r="W23" s="471"/>
      <c r="X23" s="471"/>
      <c r="Y23" s="471"/>
      <c r="Z23" s="471">
        <f t="shared" si="27"/>
        <v>0.75894632437056664</v>
      </c>
      <c r="AA23" s="471"/>
      <c r="AB23" s="471"/>
      <c r="AC23" s="471"/>
      <c r="AD23" s="471">
        <f t="shared" si="28"/>
        <v>0.87947316218528337</v>
      </c>
      <c r="AE23" s="471"/>
      <c r="AF23" s="471"/>
      <c r="AG23" s="471"/>
      <c r="AH23" s="471">
        <f t="shared" si="29"/>
        <v>1</v>
      </c>
      <c r="AI23" s="471"/>
      <c r="AJ23" s="471"/>
      <c r="AK23" s="471"/>
      <c r="AL23" s="25"/>
      <c r="AM23" s="25"/>
    </row>
    <row r="24" spans="2:42">
      <c r="AL24" s="30"/>
      <c r="AM24" s="30"/>
    </row>
    <row r="25" spans="2:42">
      <c r="AL25" s="30"/>
      <c r="AM25" s="30"/>
      <c r="AO25" s="31"/>
    </row>
    <row r="26" spans="2:42" s="1" customFormat="1" ht="21" customHeight="1">
      <c r="B26" s="32"/>
      <c r="D26" s="33"/>
      <c r="AO26" s="34"/>
    </row>
    <row r="27" spans="2:42" ht="15.75">
      <c r="C27" s="35"/>
      <c r="D27" s="36">
        <f>D11-D19</f>
        <v>0</v>
      </c>
    </row>
    <row r="28" spans="2:42">
      <c r="C28" s="35"/>
      <c r="D28" s="35"/>
      <c r="AO28" s="37"/>
    </row>
    <row r="29" spans="2:42">
      <c r="C29" s="35"/>
      <c r="D29" s="35"/>
    </row>
    <row r="30" spans="2:42">
      <c r="C30" s="35"/>
      <c r="D30" s="35"/>
    </row>
    <row r="31" spans="2:42">
      <c r="C31" s="35"/>
      <c r="D31" s="35"/>
    </row>
    <row r="32" spans="2:42">
      <c r="C32" s="35"/>
      <c r="D32" s="35"/>
      <c r="AM32" s="38"/>
    </row>
    <row r="33" spans="3:4">
      <c r="C33" s="35"/>
      <c r="D33" s="35"/>
    </row>
  </sheetData>
  <mergeCells count="100">
    <mergeCell ref="B2:AM3"/>
    <mergeCell ref="B4:AM5"/>
    <mergeCell ref="B6:AM7"/>
    <mergeCell ref="B8:B10"/>
    <mergeCell ref="C8:C10"/>
    <mergeCell ref="D8:D10"/>
    <mergeCell ref="E8:E10"/>
    <mergeCell ref="F8:I9"/>
    <mergeCell ref="J8:M9"/>
    <mergeCell ref="AL8:AL9"/>
    <mergeCell ref="AM8:AM9"/>
    <mergeCell ref="F10:I10"/>
    <mergeCell ref="J10:M10"/>
    <mergeCell ref="V8:Y9"/>
    <mergeCell ref="Z8:AC9"/>
    <mergeCell ref="AD8:AG9"/>
    <mergeCell ref="B11:B13"/>
    <mergeCell ref="C11:C13"/>
    <mergeCell ref="D11:D13"/>
    <mergeCell ref="E11:E13"/>
    <mergeCell ref="F11:I11"/>
    <mergeCell ref="J11:M11"/>
    <mergeCell ref="AL11:AL13"/>
    <mergeCell ref="AM11:AM13"/>
    <mergeCell ref="F12:I12"/>
    <mergeCell ref="J12:M12"/>
    <mergeCell ref="F13:I13"/>
    <mergeCell ref="J13:M13"/>
    <mergeCell ref="V11:Y11"/>
    <mergeCell ref="Z11:AC11"/>
    <mergeCell ref="AD11:AG11"/>
    <mergeCell ref="AH11:AK11"/>
    <mergeCell ref="V12:Y12"/>
    <mergeCell ref="Z12:AC12"/>
    <mergeCell ref="AD12:AG12"/>
    <mergeCell ref="AH12:AK12"/>
    <mergeCell ref="V13:Y13"/>
    <mergeCell ref="B20:C20"/>
    <mergeCell ref="F20:I20"/>
    <mergeCell ref="J20:M20"/>
    <mergeCell ref="B19:C19"/>
    <mergeCell ref="F19:I19"/>
    <mergeCell ref="J19:M19"/>
    <mergeCell ref="B21:C21"/>
    <mergeCell ref="F21:I21"/>
    <mergeCell ref="J21:M21"/>
    <mergeCell ref="B22:C22"/>
    <mergeCell ref="F22:I22"/>
    <mergeCell ref="J22:M22"/>
    <mergeCell ref="B23:C23"/>
    <mergeCell ref="F23:I23"/>
    <mergeCell ref="J23:M23"/>
    <mergeCell ref="R19:U19"/>
    <mergeCell ref="N8:Q9"/>
    <mergeCell ref="N10:Q10"/>
    <mergeCell ref="N11:Q11"/>
    <mergeCell ref="N12:Q12"/>
    <mergeCell ref="N13:Q13"/>
    <mergeCell ref="N19:Q19"/>
    <mergeCell ref="R8:U9"/>
    <mergeCell ref="R10:U10"/>
    <mergeCell ref="R11:U11"/>
    <mergeCell ref="R12:U12"/>
    <mergeCell ref="R13:U13"/>
    <mergeCell ref="R20:U20"/>
    <mergeCell ref="R21:U21"/>
    <mergeCell ref="R22:U22"/>
    <mergeCell ref="R23:U23"/>
    <mergeCell ref="N20:Q20"/>
    <mergeCell ref="N21:Q21"/>
    <mergeCell ref="N22:Q22"/>
    <mergeCell ref="N23:Q23"/>
    <mergeCell ref="AH8:AK9"/>
    <mergeCell ref="V10:Y10"/>
    <mergeCell ref="Z10:AC10"/>
    <mergeCell ref="AD10:AG10"/>
    <mergeCell ref="AH10:AK10"/>
    <mergeCell ref="Z13:AC13"/>
    <mergeCell ref="AD13:AG13"/>
    <mergeCell ref="AH13:AK13"/>
    <mergeCell ref="V20:Y20"/>
    <mergeCell ref="Z20:AC20"/>
    <mergeCell ref="AD20:AG20"/>
    <mergeCell ref="AH20:AK20"/>
    <mergeCell ref="V23:Y23"/>
    <mergeCell ref="Z23:AC23"/>
    <mergeCell ref="AD23:AG23"/>
    <mergeCell ref="AH23:AK23"/>
    <mergeCell ref="V19:Y19"/>
    <mergeCell ref="Z19:AC19"/>
    <mergeCell ref="AD19:AG19"/>
    <mergeCell ref="AH19:AK19"/>
    <mergeCell ref="V21:Y21"/>
    <mergeCell ref="Z21:AC21"/>
    <mergeCell ref="AD21:AG21"/>
    <mergeCell ref="AH21:AK21"/>
    <mergeCell ref="V22:Y22"/>
    <mergeCell ref="Z22:AC22"/>
    <mergeCell ref="AD22:AG22"/>
    <mergeCell ref="AH22:AK22"/>
  </mergeCells>
  <conditionalFormatting sqref="F15:I15 F17:I17">
    <cfRule type="expression" dxfId="32" priority="43">
      <formula>LEN(TRIM(F15))&gt;0</formula>
    </cfRule>
  </conditionalFormatting>
  <conditionalFormatting sqref="N17:Q17">
    <cfRule type="expression" dxfId="31" priority="42">
      <formula>LEN(TRIM(N17))&gt;0</formula>
    </cfRule>
  </conditionalFormatting>
  <conditionalFormatting sqref="R17:V17 Y17:Z17 AC17:AD17 AG17:AH17 AK17">
    <cfRule type="expression" dxfId="30" priority="41">
      <formula>LEN(TRIM(R17))&gt;0</formula>
    </cfRule>
  </conditionalFormatting>
  <conditionalFormatting sqref="N15:Q15">
    <cfRule type="expression" dxfId="29" priority="40">
      <formula>LEN(TRIM(N15))&gt;0</formula>
    </cfRule>
  </conditionalFormatting>
  <conditionalFormatting sqref="R15:V15 Y15:Z15 AC15:AD15 AG15:AH15 AK15">
    <cfRule type="expression" dxfId="28" priority="39">
      <formula>LEN(TRIM(R15))&gt;0</formula>
    </cfRule>
  </conditionalFormatting>
  <conditionalFormatting sqref="J17:M17">
    <cfRule type="expression" dxfId="27" priority="37">
      <formula>LEN(TRIM(J17))&gt;0</formula>
    </cfRule>
  </conditionalFormatting>
  <conditionalFormatting sqref="F14:M14">
    <cfRule type="expression" dxfId="26" priority="36">
      <formula>LEN(TRIM(F14))&gt;0</formula>
    </cfRule>
  </conditionalFormatting>
  <conditionalFormatting sqref="N14:Q14">
    <cfRule type="expression" dxfId="25" priority="35">
      <formula>LEN(TRIM(N14))&gt;0</formula>
    </cfRule>
  </conditionalFormatting>
  <conditionalFormatting sqref="R14:AK14">
    <cfRule type="expression" dxfId="24" priority="34">
      <formula>LEN(TRIM(R14))&gt;0</formula>
    </cfRule>
  </conditionalFormatting>
  <conditionalFormatting sqref="J15:M15">
    <cfRule type="expression" dxfId="23" priority="29">
      <formula>LEN(TRIM(J15))&gt;0</formula>
    </cfRule>
  </conditionalFormatting>
  <conditionalFormatting sqref="N16:Q16">
    <cfRule type="expression" dxfId="22" priority="28">
      <formula>LEN(TRIM(N16))&gt;0</formula>
    </cfRule>
  </conditionalFormatting>
  <conditionalFormatting sqref="R16:V16 Y16:Z16 AC16:AD16 AG16:AH16 AK16">
    <cfRule type="expression" dxfId="21" priority="27">
      <formula>LEN(TRIM(R16))&gt;0</formula>
    </cfRule>
  </conditionalFormatting>
  <conditionalFormatting sqref="F16:I16">
    <cfRule type="expression" dxfId="20" priority="26">
      <formula>LEN(TRIM(F16))&gt;0</formula>
    </cfRule>
  </conditionalFormatting>
  <conditionalFormatting sqref="J16:M16">
    <cfRule type="expression" dxfId="19" priority="25">
      <formula>LEN(TRIM(J16))&gt;0</formula>
    </cfRule>
  </conditionalFormatting>
  <conditionalFormatting sqref="N18:Q18">
    <cfRule type="expression" dxfId="18" priority="23">
      <formula>LEN(TRIM(N18))&gt;0</formula>
    </cfRule>
  </conditionalFormatting>
  <conditionalFormatting sqref="R18:V18 Y18:Z18 AC18:AD18 AG18:AH18 AK18">
    <cfRule type="expression" dxfId="17" priority="22">
      <formula>LEN(TRIM(R18))&gt;0</formula>
    </cfRule>
  </conditionalFormatting>
  <conditionalFormatting sqref="F18:M18">
    <cfRule type="expression" dxfId="16" priority="21">
      <formula>LEN(TRIM(F18))&gt;0</formula>
    </cfRule>
  </conditionalFormatting>
  <conditionalFormatting sqref="W17:X17">
    <cfRule type="expression" dxfId="15" priority="20">
      <formula>LEN(TRIM(W17))&gt;0</formula>
    </cfRule>
  </conditionalFormatting>
  <conditionalFormatting sqref="W15:X15">
    <cfRule type="expression" dxfId="14" priority="19">
      <formula>LEN(TRIM(W15))&gt;0</formula>
    </cfRule>
  </conditionalFormatting>
  <conditionalFormatting sqref="W16:X16">
    <cfRule type="expression" dxfId="13" priority="17">
      <formula>LEN(TRIM(W16))&gt;0</formula>
    </cfRule>
  </conditionalFormatting>
  <conditionalFormatting sqref="W18:X18">
    <cfRule type="expression" dxfId="12" priority="16">
      <formula>LEN(TRIM(W18))&gt;0</formula>
    </cfRule>
  </conditionalFormatting>
  <conditionalFormatting sqref="AA17:AB17">
    <cfRule type="expression" dxfId="11" priority="15">
      <formula>LEN(TRIM(AA17))&gt;0</formula>
    </cfRule>
  </conditionalFormatting>
  <conditionalFormatting sqref="AA15:AB15">
    <cfRule type="expression" dxfId="10" priority="14">
      <formula>LEN(TRIM(AA15))&gt;0</formula>
    </cfRule>
  </conditionalFormatting>
  <conditionalFormatting sqref="AA16:AB16">
    <cfRule type="expression" dxfId="9" priority="12">
      <formula>LEN(TRIM(AA16))&gt;0</formula>
    </cfRule>
  </conditionalFormatting>
  <conditionalFormatting sqref="AA18:AB18">
    <cfRule type="expression" dxfId="8" priority="11">
      <formula>LEN(TRIM(AA18))&gt;0</formula>
    </cfRule>
  </conditionalFormatting>
  <conditionalFormatting sqref="AE17:AF17">
    <cfRule type="expression" dxfId="7" priority="10">
      <formula>LEN(TRIM(AE17))&gt;0</formula>
    </cfRule>
  </conditionalFormatting>
  <conditionalFormatting sqref="AE15:AF15">
    <cfRule type="expression" dxfId="6" priority="9">
      <formula>LEN(TRIM(AE15))&gt;0</formula>
    </cfRule>
  </conditionalFormatting>
  <conditionalFormatting sqref="AE16:AF16">
    <cfRule type="expression" dxfId="5" priority="7">
      <formula>LEN(TRIM(AE16))&gt;0</formula>
    </cfRule>
  </conditionalFormatting>
  <conditionalFormatting sqref="AE18:AF18">
    <cfRule type="expression" dxfId="4" priority="6">
      <formula>LEN(TRIM(AE18))&gt;0</formula>
    </cfRule>
  </conditionalFormatting>
  <conditionalFormatting sqref="AI17:AJ17">
    <cfRule type="expression" dxfId="3" priority="5">
      <formula>LEN(TRIM(AI17))&gt;0</formula>
    </cfRule>
  </conditionalFormatting>
  <conditionalFormatting sqref="AI15:AJ15">
    <cfRule type="expression" dxfId="2" priority="4">
      <formula>LEN(TRIM(AI15))&gt;0</formula>
    </cfRule>
  </conditionalFormatting>
  <conditionalFormatting sqref="AI16:AJ16">
    <cfRule type="expression" dxfId="1" priority="2">
      <formula>LEN(TRIM(AI16))&gt;0</formula>
    </cfRule>
  </conditionalFormatting>
  <conditionalFormatting sqref="AI18:AJ18">
    <cfRule type="expression" dxfId="0" priority="1">
      <formula>LEN(TRIM(AI18))&gt;0</formula>
    </cfRule>
  </conditionalFormatting>
  <printOptions horizontalCentered="1"/>
  <pageMargins left="0.78740157480314965" right="0.43307086614173229" top="0.98425196850393704" bottom="0.78740157480314965" header="0.39370078740157483" footer="0.39370078740157483"/>
  <pageSetup paperSize="9" scale="61" fitToHeight="0" orientation="landscape" horizontalDpi="300" verticalDpi="300" r:id="rId1"/>
  <headerFooter scaleWithDoc="0">
    <oddHeader>&amp;L&amp;"Book Antiqua,Negrito"&amp;10Rev-2&amp;C&amp;"Book Antiqua,Negrito"&amp;10Primeira Etapa&amp;R&amp;G</oddHeader>
    <oddFooter>&amp;L&amp;"Arial,Negrito"&amp;10CTR 464&amp;C&amp;"Arial,Negrito"&amp;10 5.&amp;P&amp;R&amp;"Arial,Itálico"&amp;10Origem: 408-Orçamento_Rel 11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9" tint="0.39997558519241921"/>
  </sheetPr>
  <dimension ref="B2:M36"/>
  <sheetViews>
    <sheetView zoomScaleSheetLayoutView="110" workbookViewId="0">
      <selection activeCell="AO37" sqref="AO37"/>
    </sheetView>
  </sheetViews>
  <sheetFormatPr defaultColWidth="9.140625" defaultRowHeight="12.75" customHeight="1"/>
  <cols>
    <col min="1" max="1" width="9.140625" style="293"/>
    <col min="2" max="2" width="65.42578125" style="293" customWidth="1"/>
    <col min="3" max="4" width="11.7109375" style="293" customWidth="1"/>
    <col min="5" max="5" width="15.28515625" style="293" bestFit="1" customWidth="1"/>
    <col min="6" max="16384" width="9.140625" style="293"/>
  </cols>
  <sheetData>
    <row r="2" spans="2:13" s="333" customFormat="1" ht="12.75" customHeight="1">
      <c r="B2" s="491" t="s">
        <v>97</v>
      </c>
      <c r="C2" s="491"/>
      <c r="D2" s="491"/>
      <c r="E2" s="332"/>
    </row>
    <row r="3" spans="2:13" s="333" customFormat="1" ht="12.75" customHeight="1">
      <c r="B3" s="492" t="s">
        <v>83</v>
      </c>
      <c r="C3" s="492"/>
      <c r="D3" s="492"/>
      <c r="E3" s="332"/>
    </row>
    <row r="4" spans="2:13" s="333" customFormat="1" ht="12.75" customHeight="1">
      <c r="B4" s="284"/>
      <c r="C4" s="285"/>
      <c r="D4" s="285"/>
      <c r="E4" s="332"/>
    </row>
    <row r="5" spans="2:13" s="287" customFormat="1" ht="12.75" customHeight="1">
      <c r="B5" s="287" t="s">
        <v>84</v>
      </c>
      <c r="C5" s="299"/>
      <c r="D5" s="300"/>
      <c r="E5" s="301"/>
      <c r="F5" s="334"/>
    </row>
    <row r="6" spans="2:13" s="287" customFormat="1" ht="12.75" customHeight="1">
      <c r="C6" s="299"/>
      <c r="D6" s="300"/>
      <c r="E6" s="301"/>
      <c r="F6" s="334"/>
    </row>
    <row r="7" spans="2:13" s="287" customFormat="1" ht="12.75" customHeight="1">
      <c r="B7" s="287" t="s">
        <v>138</v>
      </c>
      <c r="C7" s="309">
        <v>8</v>
      </c>
      <c r="D7" s="287" t="s">
        <v>85</v>
      </c>
      <c r="E7" s="301"/>
      <c r="F7" s="334"/>
    </row>
    <row r="8" spans="2:13" s="287" customFormat="1" ht="12.75" customHeight="1">
      <c r="B8" s="287" t="s">
        <v>100</v>
      </c>
      <c r="C8" s="310">
        <f>C7</f>
        <v>8</v>
      </c>
      <c r="D8" s="303" t="str">
        <f>D7</f>
        <v>mês</v>
      </c>
      <c r="E8" s="301"/>
      <c r="F8" s="334"/>
    </row>
    <row r="9" spans="2:13" s="287" customFormat="1" ht="12.75" customHeight="1">
      <c r="C9" s="299"/>
      <c r="D9" s="300"/>
      <c r="E9" s="301"/>
      <c r="F9" s="334"/>
    </row>
    <row r="10" spans="2:13" s="287" customFormat="1" ht="12.75" customHeight="1">
      <c r="B10" s="289" t="s">
        <v>140</v>
      </c>
      <c r="C10" s="311">
        <f>C8</f>
        <v>8</v>
      </c>
      <c r="D10" s="290" t="str">
        <f>D8</f>
        <v>mês</v>
      </c>
      <c r="E10" s="291"/>
      <c r="F10" s="334"/>
    </row>
    <row r="11" spans="2:13" ht="12.75" customHeight="1">
      <c r="B11" s="294"/>
      <c r="C11" s="294"/>
      <c r="D11" s="295"/>
      <c r="E11" s="292"/>
      <c r="K11" s="286"/>
      <c r="L11" s="335"/>
      <c r="M11" s="336"/>
    </row>
    <row r="12" spans="2:13" ht="12.75" customHeight="1">
      <c r="B12" s="296"/>
      <c r="C12" s="297"/>
      <c r="D12" s="296"/>
      <c r="E12" s="298"/>
    </row>
    <row r="13" spans="2:13" s="287" customFormat="1" ht="12.75" customHeight="1">
      <c r="B13" s="287" t="s">
        <v>152</v>
      </c>
      <c r="C13" s="299"/>
      <c r="D13" s="300"/>
      <c r="E13" s="301"/>
      <c r="F13" s="334"/>
    </row>
    <row r="14" spans="2:13" s="287" customFormat="1" ht="12.75" customHeight="1">
      <c r="C14" s="299"/>
      <c r="D14" s="300"/>
      <c r="E14" s="301"/>
      <c r="F14" s="334"/>
    </row>
    <row r="15" spans="2:13" s="287" customFormat="1" ht="12.75" customHeight="1">
      <c r="B15" s="287" t="s">
        <v>100</v>
      </c>
      <c r="C15" s="288">
        <v>0</v>
      </c>
      <c r="D15" s="303" t="s">
        <v>86</v>
      </c>
      <c r="E15" s="301"/>
      <c r="F15" s="334"/>
    </row>
    <row r="16" spans="2:13" s="287" customFormat="1" ht="12.75" customHeight="1">
      <c r="C16" s="299"/>
      <c r="D16" s="300"/>
      <c r="E16" s="301"/>
      <c r="F16" s="334"/>
    </row>
    <row r="17" spans="2:11" s="287" customFormat="1" ht="12.75" customHeight="1">
      <c r="B17" s="289" t="s">
        <v>136</v>
      </c>
      <c r="C17" s="289">
        <f>(C15)</f>
        <v>0</v>
      </c>
      <c r="D17" s="290" t="str">
        <f>D15</f>
        <v>m³</v>
      </c>
      <c r="E17" s="291"/>
      <c r="F17" s="334"/>
    </row>
    <row r="18" spans="2:11" s="287" customFormat="1" ht="12.75" customHeight="1">
      <c r="C18" s="299"/>
      <c r="D18" s="300"/>
      <c r="E18" s="301"/>
      <c r="F18" s="334"/>
    </row>
    <row r="19" spans="2:11" s="287" customFormat="1" ht="12.75" customHeight="1">
      <c r="C19" s="299"/>
      <c r="D19" s="300"/>
      <c r="E19" s="301"/>
      <c r="F19" s="334"/>
    </row>
    <row r="20" spans="2:11" s="287" customFormat="1" ht="12.75" customHeight="1">
      <c r="B20" s="287" t="s">
        <v>153</v>
      </c>
      <c r="C20" s="299"/>
      <c r="D20" s="300"/>
      <c r="E20" s="301"/>
      <c r="F20" s="334"/>
    </row>
    <row r="21" spans="2:11" s="287" customFormat="1" ht="12.75" customHeight="1">
      <c r="C21" s="299"/>
      <c r="D21" s="300"/>
      <c r="E21" s="301"/>
      <c r="F21" s="334"/>
      <c r="G21" s="337"/>
      <c r="H21" s="304"/>
      <c r="I21" s="305"/>
      <c r="J21" s="305"/>
      <c r="K21" s="305"/>
    </row>
    <row r="22" spans="2:11" s="287" customFormat="1" ht="12.75" customHeight="1">
      <c r="B22" s="287" t="s">
        <v>100</v>
      </c>
      <c r="C22" s="288">
        <v>0</v>
      </c>
      <c r="D22" s="303" t="s">
        <v>87</v>
      </c>
      <c r="E22" s="301"/>
      <c r="F22" s="334"/>
      <c r="G22" s="306"/>
      <c r="H22" s="307"/>
      <c r="I22" s="308"/>
      <c r="J22" s="301"/>
      <c r="K22" s="338"/>
    </row>
    <row r="23" spans="2:11" s="287" customFormat="1" ht="12.75" customHeight="1">
      <c r="C23" s="299"/>
      <c r="D23" s="300"/>
      <c r="F23" s="334"/>
    </row>
    <row r="24" spans="2:11" s="287" customFormat="1" ht="12.75" customHeight="1">
      <c r="B24" s="289" t="s">
        <v>137</v>
      </c>
      <c r="C24" s="289">
        <f>(C22)</f>
        <v>0</v>
      </c>
      <c r="D24" s="290" t="str">
        <f>D22</f>
        <v>kWh</v>
      </c>
      <c r="E24" s="291"/>
      <c r="F24" s="334"/>
    </row>
    <row r="25" spans="2:11" s="287" customFormat="1" ht="12.75" customHeight="1">
      <c r="C25" s="299"/>
      <c r="D25" s="300"/>
      <c r="E25" s="301"/>
      <c r="F25" s="334"/>
    </row>
    <row r="26" spans="2:11" s="287" customFormat="1" ht="12.75" customHeight="1">
      <c r="C26" s="299"/>
      <c r="D26" s="300"/>
      <c r="E26" s="301"/>
      <c r="F26" s="334"/>
    </row>
    <row r="27" spans="2:11" s="287" customFormat="1" ht="12.75" customHeight="1">
      <c r="B27" s="287" t="s">
        <v>88</v>
      </c>
      <c r="C27" s="299"/>
      <c r="D27" s="300"/>
      <c r="E27" s="301"/>
      <c r="F27" s="334"/>
    </row>
    <row r="28" spans="2:11" s="287" customFormat="1" ht="12.75" customHeight="1">
      <c r="C28" s="299"/>
      <c r="D28" s="300"/>
      <c r="E28" s="301"/>
      <c r="F28" s="334"/>
    </row>
    <row r="29" spans="2:11" s="287" customFormat="1" ht="12.75" customHeight="1">
      <c r="B29" s="287" t="s">
        <v>154</v>
      </c>
      <c r="C29" s="299">
        <v>24</v>
      </c>
      <c r="D29" s="300" t="s">
        <v>45</v>
      </c>
      <c r="E29" s="301"/>
      <c r="F29" s="334"/>
    </row>
    <row r="30" spans="2:11" s="287" customFormat="1" ht="12.75" customHeight="1">
      <c r="B30" s="287" t="s">
        <v>155</v>
      </c>
      <c r="C30" s="302">
        <v>31</v>
      </c>
      <c r="D30" s="287" t="s">
        <v>80</v>
      </c>
      <c r="E30" s="301"/>
      <c r="F30" s="334"/>
    </row>
    <row r="31" spans="2:11" s="287" customFormat="1" ht="12.75" customHeight="1">
      <c r="B31" s="287" t="str">
        <f>B7</f>
        <v>Período</v>
      </c>
      <c r="C31" s="309">
        <f>C7</f>
        <v>8</v>
      </c>
      <c r="D31" s="287" t="str">
        <f>D7</f>
        <v>mês</v>
      </c>
      <c r="E31" s="301"/>
      <c r="F31" s="334"/>
    </row>
    <row r="32" spans="2:11" s="287" customFormat="1" ht="12.75" customHeight="1">
      <c r="B32" s="287" t="s">
        <v>100</v>
      </c>
      <c r="C32" s="288">
        <f>(C29*C30*C31)</f>
        <v>5952</v>
      </c>
      <c r="D32" s="303" t="s">
        <v>45</v>
      </c>
      <c r="E32" s="301"/>
      <c r="F32" s="334"/>
    </row>
    <row r="33" spans="2:6" s="287" customFormat="1" ht="12.75" customHeight="1">
      <c r="C33" s="299"/>
      <c r="D33" s="300"/>
      <c r="E33" s="301"/>
      <c r="F33" s="334"/>
    </row>
    <row r="34" spans="2:6" s="287" customFormat="1" ht="12.75" customHeight="1">
      <c r="B34" s="289" t="s">
        <v>139</v>
      </c>
      <c r="C34" s="289">
        <f>(C32)</f>
        <v>5952</v>
      </c>
      <c r="D34" s="290" t="str">
        <f>D32</f>
        <v>h</v>
      </c>
      <c r="E34" s="291"/>
      <c r="F34" s="334"/>
    </row>
    <row r="35" spans="2:6" s="287" customFormat="1" ht="12.75" customHeight="1">
      <c r="C35" s="299"/>
      <c r="D35" s="300"/>
      <c r="E35" s="301"/>
      <c r="F35" s="334"/>
    </row>
    <row r="36" spans="2:6" s="287" customFormat="1" ht="12.75" customHeight="1">
      <c r="C36" s="299"/>
      <c r="D36" s="300"/>
      <c r="E36" s="301"/>
      <c r="F36" s="334"/>
    </row>
  </sheetData>
  <mergeCells count="2">
    <mergeCell ref="B2:D2"/>
    <mergeCell ref="B3:D3"/>
  </mergeCells>
  <printOptions horizontalCentered="1"/>
  <pageMargins left="0.78740157480314965" right="0.43307086614173229" top="0.98425196850393704" bottom="0.78740157480314965" header="0.39370078740157483" footer="0.39370078740157483"/>
  <pageSetup paperSize="9" orientation="portrait" r:id="rId1"/>
  <headerFooter scaleWithDoc="0">
    <oddHeader>&amp;L&amp;"Book Antiqua,Negrito"&amp;10Rev-2&amp;C&amp;"Book Antiqua,Negrito"&amp;10Primeira Etapa&amp;R&amp;G</oddHeader>
    <oddFooter>&amp;L&amp;"Arial,Negrito"&amp;10CTR 464&amp;C&amp;"Arial,Negrito"&amp;10A.&amp;P&amp;R&amp;"Arial,Itálico"&amp;10Origem: 408-Orçamento_Rel 11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9" tint="0.39997558519241921"/>
  </sheetPr>
  <dimension ref="A1:AMJ163"/>
  <sheetViews>
    <sheetView showZeros="0" topLeftCell="A136" zoomScaleNormal="100" workbookViewId="0">
      <selection activeCell="AO37" sqref="AO37"/>
    </sheetView>
  </sheetViews>
  <sheetFormatPr defaultColWidth="9.140625" defaultRowHeight="15"/>
  <cols>
    <col min="1" max="1" width="9.140625" style="262"/>
    <col min="2" max="2" width="65.42578125" style="262" customWidth="1"/>
    <col min="3" max="4" width="11.7109375" style="262" customWidth="1"/>
    <col min="5" max="5" width="14.28515625" style="262" customWidth="1"/>
    <col min="6" max="1024" width="9.140625" style="262"/>
  </cols>
  <sheetData>
    <row r="1" spans="2:5" ht="12.75" customHeight="1"/>
    <row r="2" spans="2:5" s="244" customFormat="1" ht="12.75" customHeight="1">
      <c r="B2" s="493" t="s">
        <v>97</v>
      </c>
      <c r="C2" s="493"/>
      <c r="D2" s="493"/>
      <c r="E2" s="243"/>
    </row>
    <row r="3" spans="2:5" s="244" customFormat="1" ht="12.75" customHeight="1">
      <c r="B3" s="494" t="s">
        <v>71</v>
      </c>
      <c r="C3" s="494"/>
      <c r="D3" s="494"/>
      <c r="E3" s="243"/>
    </row>
    <row r="4" spans="2:5" s="244" customFormat="1" ht="12.75" customHeight="1">
      <c r="B4" s="245"/>
      <c r="C4" s="246"/>
      <c r="D4" s="246"/>
      <c r="E4" s="243"/>
    </row>
    <row r="5" spans="2:5" s="251" customFormat="1" ht="12.75" customHeight="1">
      <c r="B5" s="269" t="s">
        <v>170</v>
      </c>
      <c r="C5" s="270"/>
      <c r="D5" s="271"/>
      <c r="E5" s="250"/>
    </row>
    <row r="6" spans="2:5" s="251" customFormat="1" ht="12.75" customHeight="1">
      <c r="B6" s="247"/>
      <c r="C6" s="248"/>
      <c r="D6" s="249"/>
      <c r="E6" s="250"/>
    </row>
    <row r="7" spans="2:5" s="251" customFormat="1" ht="12.75" customHeight="1">
      <c r="B7" s="112" t="s">
        <v>98</v>
      </c>
      <c r="C7" s="270"/>
      <c r="D7" s="271"/>
      <c r="E7" s="250"/>
    </row>
    <row r="8" spans="2:5" s="251" customFormat="1" ht="12.75" customHeight="1">
      <c r="B8" s="269"/>
      <c r="C8" s="270"/>
      <c r="D8" s="271"/>
      <c r="E8" s="250"/>
    </row>
    <row r="9" spans="2:5" s="251" customFormat="1" ht="12.75" customHeight="1">
      <c r="B9" s="272" t="s">
        <v>99</v>
      </c>
      <c r="C9" s="270"/>
      <c r="D9" s="271"/>
      <c r="E9" s="250"/>
    </row>
    <row r="10" spans="2:5" s="251" customFormat="1" ht="12.75" customHeight="1">
      <c r="B10" s="112" t="s">
        <v>100</v>
      </c>
      <c r="C10" s="273">
        <v>1</v>
      </c>
      <c r="D10" s="112" t="s">
        <v>76</v>
      </c>
      <c r="E10" s="250"/>
    </row>
    <row r="11" spans="2:5" s="251" customFormat="1" ht="12.75" customHeight="1">
      <c r="B11" s="40"/>
      <c r="C11" s="248"/>
      <c r="D11" s="249"/>
      <c r="E11" s="250"/>
    </row>
    <row r="12" spans="2:5" s="251" customFormat="1" ht="12.75" customHeight="1">
      <c r="B12" s="263" t="s">
        <v>129</v>
      </c>
      <c r="C12" s="264">
        <f>C10</f>
        <v>1</v>
      </c>
      <c r="D12" s="265" t="str">
        <f>D10</f>
        <v>gb</v>
      </c>
      <c r="E12" s="266" t="s">
        <v>94</v>
      </c>
    </row>
    <row r="13" spans="2:5" s="251" customFormat="1" ht="12.75" customHeight="1">
      <c r="B13" s="247"/>
      <c r="C13" s="253"/>
      <c r="D13" s="254"/>
      <c r="E13" s="250"/>
    </row>
    <row r="14" spans="2:5" s="251" customFormat="1" ht="12.75" customHeight="1">
      <c r="B14" s="247"/>
      <c r="C14" s="253"/>
      <c r="D14" s="254"/>
      <c r="E14" s="250"/>
    </row>
    <row r="15" spans="2:5" s="251" customFormat="1" ht="12.75" customHeight="1">
      <c r="B15" s="112" t="s">
        <v>90</v>
      </c>
      <c r="C15" s="270"/>
      <c r="D15" s="271"/>
      <c r="E15" s="250"/>
    </row>
    <row r="16" spans="2:5" s="251" customFormat="1" ht="12.75" customHeight="1">
      <c r="B16" s="247"/>
      <c r="C16" s="248"/>
      <c r="D16" s="249"/>
      <c r="E16" s="250"/>
    </row>
    <row r="17" spans="2:5" s="251" customFormat="1" ht="12.75" customHeight="1">
      <c r="B17" s="112" t="s">
        <v>126</v>
      </c>
      <c r="C17" s="274">
        <f>C163</f>
        <v>1507.3175000000001</v>
      </c>
      <c r="D17" s="274" t="str">
        <f>D163</f>
        <v>m²</v>
      </c>
      <c r="E17" s="250"/>
    </row>
    <row r="18" spans="2:5" s="251" customFormat="1" ht="12.75" customHeight="1">
      <c r="B18" s="112" t="s">
        <v>100</v>
      </c>
      <c r="C18" s="274">
        <f>(C17)</f>
        <v>1507.3175000000001</v>
      </c>
      <c r="D18" s="274" t="str">
        <f>D17</f>
        <v>m²</v>
      </c>
      <c r="E18" s="250"/>
    </row>
    <row r="19" spans="2:5" s="251" customFormat="1" ht="12.75" customHeight="1">
      <c r="B19" s="40"/>
      <c r="C19" s="248"/>
      <c r="D19" s="249"/>
      <c r="E19" s="250"/>
    </row>
    <row r="20" spans="2:5" s="251" customFormat="1" ht="12.75" customHeight="1">
      <c r="B20" s="263" t="s">
        <v>127</v>
      </c>
      <c r="C20" s="267">
        <f>(C18)</f>
        <v>1507.3175000000001</v>
      </c>
      <c r="D20" s="268" t="str">
        <f>D18</f>
        <v>m²</v>
      </c>
      <c r="E20" s="266">
        <v>70190009</v>
      </c>
    </row>
    <row r="21" spans="2:5" s="251" customFormat="1" ht="12.75" customHeight="1">
      <c r="B21" s="247"/>
      <c r="C21" s="253"/>
      <c r="D21" s="254"/>
      <c r="E21" s="250"/>
    </row>
    <row r="22" spans="2:5" s="251" customFormat="1" ht="12.75" customHeight="1">
      <c r="B22" s="247"/>
      <c r="C22" s="253"/>
      <c r="D22" s="254"/>
      <c r="E22" s="250"/>
    </row>
    <row r="23" spans="2:5" s="251" customFormat="1" ht="12.75" customHeight="1">
      <c r="B23" s="112" t="str">
        <f>'C-1.7_03'!$C$8</f>
        <v>Serviços de remoção, descarte e transporte da Calha Parshall existente</v>
      </c>
      <c r="C23" s="270"/>
      <c r="D23" s="271"/>
      <c r="E23" s="250"/>
    </row>
    <row r="24" spans="2:5" s="251" customFormat="1" ht="12.75" customHeight="1">
      <c r="B24" s="269"/>
      <c r="C24" s="270"/>
      <c r="D24" s="271"/>
      <c r="E24" s="250"/>
    </row>
    <row r="25" spans="2:5" s="251" customFormat="1" ht="12.75" customHeight="1">
      <c r="B25" s="112" t="s">
        <v>100</v>
      </c>
      <c r="C25" s="273">
        <v>1</v>
      </c>
      <c r="D25" s="112" t="s">
        <v>76</v>
      </c>
      <c r="E25" s="250"/>
    </row>
    <row r="26" spans="2:5" s="251" customFormat="1" ht="12.75" customHeight="1">
      <c r="B26" s="40"/>
      <c r="C26" s="248"/>
      <c r="D26" s="249"/>
      <c r="E26" s="250"/>
    </row>
    <row r="27" spans="2:5" s="251" customFormat="1" ht="12.75" customHeight="1">
      <c r="B27" s="263" t="s">
        <v>173</v>
      </c>
      <c r="C27" s="264">
        <f>C25</f>
        <v>1</v>
      </c>
      <c r="D27" s="265" t="str">
        <f>D25</f>
        <v>gb</v>
      </c>
      <c r="E27" s="266" t="str">
        <f>'C-1.7_03'!$C$7</f>
        <v>C-1.7_03</v>
      </c>
    </row>
    <row r="28" spans="2:5" s="251" customFormat="1" ht="12.75" customHeight="1">
      <c r="B28" s="247"/>
      <c r="C28" s="253"/>
      <c r="D28" s="254"/>
      <c r="E28" s="250"/>
    </row>
    <row r="29" spans="2:5" s="251" customFormat="1" ht="12.75" customHeight="1">
      <c r="B29" s="247"/>
      <c r="C29" s="253"/>
      <c r="D29" s="254"/>
      <c r="E29" s="250"/>
    </row>
    <row r="30" spans="2:5" s="251" customFormat="1" ht="12.75" customHeight="1">
      <c r="B30" s="269" t="s">
        <v>174</v>
      </c>
      <c r="C30" s="270"/>
      <c r="D30" s="271"/>
      <c r="E30" s="250"/>
    </row>
    <row r="31" spans="2:5" s="251" customFormat="1" ht="12.75" customHeight="1">
      <c r="B31" s="269"/>
      <c r="C31" s="270"/>
      <c r="D31" s="271"/>
      <c r="E31" s="250"/>
    </row>
    <row r="32" spans="2:5" s="251" customFormat="1" ht="12.75" customHeight="1">
      <c r="B32" s="112" t="s">
        <v>157</v>
      </c>
      <c r="C32" s="270"/>
      <c r="D32" s="271"/>
      <c r="E32" s="250"/>
    </row>
    <row r="33" spans="2:6" s="251" customFormat="1" ht="12.75" customHeight="1">
      <c r="B33" s="272"/>
      <c r="C33" s="270"/>
      <c r="D33" s="271"/>
      <c r="E33" s="250"/>
    </row>
    <row r="34" spans="2:6" s="251" customFormat="1" ht="12.75" customHeight="1">
      <c r="B34" s="367" t="str">
        <f>B112</f>
        <v>Entrada Calha Parshall (Fundo)</v>
      </c>
      <c r="C34" s="112"/>
      <c r="D34" s="112"/>
      <c r="E34" s="250"/>
    </row>
    <row r="35" spans="2:6" s="251" customFormat="1" ht="12.75" customHeight="1">
      <c r="B35" s="112" t="str">
        <f>B113</f>
        <v>Comprimento</v>
      </c>
      <c r="C35" s="282">
        <f>C113</f>
        <v>5</v>
      </c>
      <c r="D35" s="112" t="str">
        <f t="shared" ref="D35" si="0">D113</f>
        <v>m</v>
      </c>
      <c r="E35" s="250"/>
    </row>
    <row r="36" spans="2:6" s="251" customFormat="1" ht="12.75" customHeight="1">
      <c r="B36" s="112" t="str">
        <f>B114</f>
        <v>Largura</v>
      </c>
      <c r="C36" s="282">
        <f>C114</f>
        <v>5</v>
      </c>
      <c r="D36" s="112" t="str">
        <f t="shared" ref="D36" si="1">D114</f>
        <v>m</v>
      </c>
      <c r="E36" s="250"/>
    </row>
    <row r="37" spans="2:6" s="251" customFormat="1" ht="12.75" customHeight="1">
      <c r="B37" s="112" t="s">
        <v>158</v>
      </c>
      <c r="C37" s="282">
        <v>0.05</v>
      </c>
      <c r="D37" s="112" t="s">
        <v>106</v>
      </c>
      <c r="E37" s="250"/>
    </row>
    <row r="38" spans="2:6" s="251" customFormat="1" ht="12.75" customHeight="1">
      <c r="B38" s="112" t="s">
        <v>100</v>
      </c>
      <c r="C38" s="282">
        <f>(C35*C36*C37)</f>
        <v>1.25</v>
      </c>
      <c r="D38" s="112" t="s">
        <v>86</v>
      </c>
      <c r="E38" s="250"/>
    </row>
    <row r="39" spans="2:6" s="251" customFormat="1" ht="12.75" customHeight="1">
      <c r="B39" s="112"/>
      <c r="C39" s="112"/>
      <c r="D39" s="112"/>
      <c r="E39" s="250"/>
    </row>
    <row r="40" spans="2:6" s="251" customFormat="1" ht="12.75" customHeight="1">
      <c r="B40" s="367" t="str">
        <f>B117</f>
        <v>Entrada Calha Parshall (Paredes)</v>
      </c>
      <c r="C40" s="112"/>
      <c r="D40" s="112"/>
      <c r="E40" s="250"/>
    </row>
    <row r="41" spans="2:6" s="251" customFormat="1" ht="12.75" customHeight="1">
      <c r="B41" s="112" t="str">
        <f>B118</f>
        <v>Perímetro</v>
      </c>
      <c r="C41" s="282">
        <f>C118</f>
        <v>10</v>
      </c>
      <c r="D41" s="112" t="str">
        <f t="shared" ref="D41" si="2">D118</f>
        <v>m</v>
      </c>
      <c r="E41" s="250"/>
    </row>
    <row r="42" spans="2:6" s="251" customFormat="1" ht="12.75" customHeight="1">
      <c r="B42" s="112" t="s">
        <v>160</v>
      </c>
      <c r="C42" s="112">
        <v>0.01</v>
      </c>
      <c r="D42" s="112" t="s">
        <v>106</v>
      </c>
      <c r="E42" s="250"/>
    </row>
    <row r="43" spans="2:6" s="251" customFormat="1" ht="12.75" customHeight="1">
      <c r="B43" s="112" t="s">
        <v>100</v>
      </c>
      <c r="C43" s="282">
        <f>(C41*C42)</f>
        <v>0.1</v>
      </c>
      <c r="D43" s="112" t="s">
        <v>86</v>
      </c>
      <c r="E43" s="250"/>
    </row>
    <row r="44" spans="2:6" s="251" customFormat="1" ht="12.75" customHeight="1">
      <c r="B44" s="112"/>
      <c r="C44" s="112"/>
      <c r="D44" s="112"/>
      <c r="E44" s="250"/>
      <c r="F44" s="256"/>
    </row>
    <row r="45" spans="2:6" s="251" customFormat="1" ht="12.75" customHeight="1">
      <c r="B45" s="367" t="str">
        <f>B122</f>
        <v>Saída Calha Parshall (Fundo)</v>
      </c>
      <c r="C45" s="112"/>
      <c r="D45" s="112"/>
      <c r="E45" s="250"/>
    </row>
    <row r="46" spans="2:6" s="251" customFormat="1" ht="12.75" customHeight="1">
      <c r="B46" s="112" t="str">
        <f>B123</f>
        <v>Área (medida no AutoCAD)</v>
      </c>
      <c r="C46" s="282">
        <f>C123</f>
        <v>27.65</v>
      </c>
      <c r="D46" s="112" t="str">
        <f t="shared" ref="D46" si="3">D123</f>
        <v>m²</v>
      </c>
      <c r="E46" s="250"/>
    </row>
    <row r="47" spans="2:6" s="251" customFormat="1" ht="12.75" customHeight="1">
      <c r="B47" s="112" t="str">
        <f>B37</f>
        <v>Altura de nivelamento e regularização no fundo</v>
      </c>
      <c r="C47" s="112">
        <f t="shared" ref="C47:D47" si="4">C37</f>
        <v>0.05</v>
      </c>
      <c r="D47" s="112" t="str">
        <f t="shared" si="4"/>
        <v>m</v>
      </c>
      <c r="E47" s="250"/>
    </row>
    <row r="48" spans="2:6" s="251" customFormat="1" ht="12.75" customHeight="1">
      <c r="B48" s="112" t="s">
        <v>100</v>
      </c>
      <c r="C48" s="282">
        <f>(C46*C47)</f>
        <v>1.3825000000000001</v>
      </c>
      <c r="D48" s="112" t="s">
        <v>86</v>
      </c>
      <c r="E48" s="250"/>
    </row>
    <row r="49" spans="2:7" s="251" customFormat="1" ht="12.75" customHeight="1">
      <c r="B49" s="112"/>
      <c r="C49" s="112"/>
      <c r="D49" s="112"/>
      <c r="E49" s="250"/>
    </row>
    <row r="50" spans="2:7" s="251" customFormat="1" ht="12.75" customHeight="1">
      <c r="B50" s="367" t="str">
        <f>B126</f>
        <v>Saída Calha Parshall (Paredes 1)</v>
      </c>
      <c r="C50" s="112"/>
      <c r="D50" s="112"/>
      <c r="E50" s="250"/>
    </row>
    <row r="51" spans="2:7" s="251" customFormat="1" ht="12.75" customHeight="1">
      <c r="B51" s="112" t="str">
        <f>B127</f>
        <v>Perímetro</v>
      </c>
      <c r="C51" s="282">
        <f>C127</f>
        <v>17.850000000000001</v>
      </c>
      <c r="D51" s="112" t="str">
        <f t="shared" ref="D51" si="5">D127</f>
        <v>m</v>
      </c>
      <c r="E51" s="250"/>
    </row>
    <row r="52" spans="2:7" s="251" customFormat="1" ht="12.75" customHeight="1">
      <c r="B52" s="112" t="str">
        <f>B42</f>
        <v>Espessura de nivelamento e regularização nas paredes</v>
      </c>
      <c r="C52" s="112">
        <f t="shared" ref="C52:D52" si="6">C42</f>
        <v>0.01</v>
      </c>
      <c r="D52" s="112" t="str">
        <f t="shared" si="6"/>
        <v>m</v>
      </c>
      <c r="E52" s="250"/>
    </row>
    <row r="53" spans="2:7" s="251" customFormat="1" ht="12.75" customHeight="1">
      <c r="B53" s="112" t="s">
        <v>100</v>
      </c>
      <c r="C53" s="282">
        <f>(C51*C52)</f>
        <v>0.17850000000000002</v>
      </c>
      <c r="D53" s="112" t="s">
        <v>86</v>
      </c>
      <c r="E53" s="250"/>
    </row>
    <row r="54" spans="2:7" s="277" customFormat="1" ht="12.75" customHeight="1">
      <c r="B54" s="112"/>
      <c r="C54" s="112"/>
      <c r="D54" s="112"/>
      <c r="E54" s="278"/>
    </row>
    <row r="55" spans="2:7" s="251" customFormat="1" ht="12.75" customHeight="1">
      <c r="B55" s="367" t="str">
        <f>B131</f>
        <v>Saída Calha Parshall (Paredes 2)</v>
      </c>
      <c r="C55" s="112"/>
      <c r="D55" s="112"/>
      <c r="E55" s="250"/>
    </row>
    <row r="56" spans="2:7" s="251" customFormat="1" ht="12.75" customHeight="1">
      <c r="B56" s="112" t="str">
        <f>B132</f>
        <v>Comprimento</v>
      </c>
      <c r="C56" s="282">
        <f>C132</f>
        <v>5</v>
      </c>
      <c r="D56" s="112" t="str">
        <f t="shared" ref="D56" si="7">D132</f>
        <v>m</v>
      </c>
      <c r="E56" s="250"/>
    </row>
    <row r="57" spans="2:7" s="251" customFormat="1" ht="12.75" customHeight="1">
      <c r="B57" s="112" t="str">
        <f>B42</f>
        <v>Espessura de nivelamento e regularização nas paredes</v>
      </c>
      <c r="C57" s="112">
        <f t="shared" ref="C57:D57" si="8">C42</f>
        <v>0.01</v>
      </c>
      <c r="D57" s="112" t="str">
        <f t="shared" si="8"/>
        <v>m</v>
      </c>
      <c r="E57" s="250"/>
    </row>
    <row r="58" spans="2:7" s="251" customFormat="1" ht="12.75" customHeight="1">
      <c r="B58" s="112" t="s">
        <v>100</v>
      </c>
      <c r="C58" s="282">
        <f>(C56*C57)</f>
        <v>0.05</v>
      </c>
      <c r="D58" s="112" t="s">
        <v>86</v>
      </c>
      <c r="E58" s="250"/>
    </row>
    <row r="59" spans="2:7" s="251" customFormat="1" ht="12.75" customHeight="1">
      <c r="B59" s="40"/>
      <c r="C59" s="40"/>
      <c r="D59" s="40"/>
      <c r="E59" s="255"/>
      <c r="G59" s="256"/>
    </row>
    <row r="60" spans="2:7" s="251" customFormat="1" ht="12.75" customHeight="1">
      <c r="B60" s="263" t="s">
        <v>159</v>
      </c>
      <c r="C60" s="267">
        <f>(C38+C43+C48+C53+C58)</f>
        <v>2.9609999999999999</v>
      </c>
      <c r="D60" s="265" t="s">
        <v>86</v>
      </c>
      <c r="E60" s="275">
        <v>70120001</v>
      </c>
    </row>
    <row r="61" spans="2:7" s="251" customFormat="1" ht="12.75" customHeight="1">
      <c r="B61" s="247"/>
      <c r="C61" s="253"/>
      <c r="D61" s="254"/>
      <c r="E61" s="250"/>
    </row>
    <row r="62" spans="2:7" s="251" customFormat="1" ht="12.75" customHeight="1">
      <c r="B62" s="247"/>
      <c r="C62" s="253"/>
      <c r="D62" s="254"/>
      <c r="E62" s="250"/>
    </row>
    <row r="63" spans="2:7" s="277" customFormat="1" ht="12.75" customHeight="1">
      <c r="B63" s="112" t="s">
        <v>185</v>
      </c>
      <c r="C63" s="270"/>
      <c r="D63" s="271"/>
      <c r="E63" s="278"/>
    </row>
    <row r="64" spans="2:7" s="277" customFormat="1" ht="12.75" customHeight="1">
      <c r="B64" s="269"/>
      <c r="C64" s="270"/>
      <c r="D64" s="271"/>
      <c r="E64" s="278"/>
    </row>
    <row r="65" spans="2:5" s="277" customFormat="1" ht="12.75" customHeight="1">
      <c r="B65" s="367" t="s">
        <v>188</v>
      </c>
      <c r="C65" s="270"/>
      <c r="D65" s="271"/>
      <c r="E65" s="278"/>
    </row>
    <row r="66" spans="2:5" s="277" customFormat="1" ht="12.75" customHeight="1">
      <c r="B66" s="112" t="s">
        <v>100</v>
      </c>
      <c r="C66" s="282">
        <v>3</v>
      </c>
      <c r="D66" s="112" t="s">
        <v>45</v>
      </c>
      <c r="E66" s="278"/>
    </row>
    <row r="67" spans="2:5" s="277" customFormat="1" ht="12.75" customHeight="1">
      <c r="B67" s="112"/>
      <c r="C67" s="270"/>
      <c r="D67" s="271"/>
      <c r="E67" s="278"/>
    </row>
    <row r="68" spans="2:5" s="277" customFormat="1" ht="12.75" customHeight="1">
      <c r="B68" s="263" t="s">
        <v>186</v>
      </c>
      <c r="C68" s="267">
        <f>C66</f>
        <v>3</v>
      </c>
      <c r="D68" s="265" t="str">
        <f>D66</f>
        <v>h</v>
      </c>
      <c r="E68" s="275">
        <v>5824</v>
      </c>
    </row>
    <row r="69" spans="2:5" s="277" customFormat="1" ht="12.75" customHeight="1">
      <c r="B69" s="269"/>
      <c r="C69" s="379"/>
      <c r="D69" s="378"/>
      <c r="E69" s="278"/>
    </row>
    <row r="70" spans="2:5" s="277" customFormat="1" ht="12.75" customHeight="1">
      <c r="B70" s="269"/>
      <c r="C70" s="379"/>
      <c r="D70" s="378"/>
      <c r="E70" s="278"/>
    </row>
    <row r="71" spans="2:5" s="277" customFormat="1" ht="12.75" customHeight="1">
      <c r="B71" s="112" t="s">
        <v>176</v>
      </c>
      <c r="C71" s="270"/>
      <c r="D71" s="271"/>
      <c r="E71" s="278"/>
    </row>
    <row r="72" spans="2:5" s="277" customFormat="1" ht="12.75" customHeight="1">
      <c r="B72" s="269"/>
      <c r="C72" s="270"/>
      <c r="D72" s="271"/>
      <c r="E72" s="278"/>
    </row>
    <row r="73" spans="2:5" s="277" customFormat="1" ht="12.75" customHeight="1">
      <c r="B73" s="112" t="s">
        <v>100</v>
      </c>
      <c r="C73" s="273">
        <v>1</v>
      </c>
      <c r="D73" s="112" t="s">
        <v>132</v>
      </c>
      <c r="E73" s="278"/>
    </row>
    <row r="74" spans="2:5" s="277" customFormat="1" ht="12.75" customHeight="1">
      <c r="B74" s="112"/>
      <c r="C74" s="270"/>
      <c r="D74" s="271"/>
      <c r="E74" s="278"/>
    </row>
    <row r="75" spans="2:5" s="277" customFormat="1" ht="12.75" customHeight="1">
      <c r="B75" s="263" t="s">
        <v>177</v>
      </c>
      <c r="C75" s="380">
        <f>C73</f>
        <v>1</v>
      </c>
      <c r="D75" s="381" t="str">
        <f>D73</f>
        <v>unid</v>
      </c>
      <c r="E75" s="275">
        <v>70140130</v>
      </c>
    </row>
    <row r="76" spans="2:5" s="277" customFormat="1" ht="12.75" customHeight="1">
      <c r="B76" s="269"/>
      <c r="C76" s="379"/>
      <c r="D76" s="378"/>
      <c r="E76" s="278"/>
    </row>
    <row r="77" spans="2:5" s="277" customFormat="1" ht="12.75" customHeight="1">
      <c r="B77" s="269"/>
      <c r="C77" s="379"/>
      <c r="D77" s="378"/>
      <c r="E77" s="278"/>
    </row>
    <row r="78" spans="2:5" s="251" customFormat="1" ht="12.75" customHeight="1">
      <c r="B78" s="269" t="s">
        <v>101</v>
      </c>
      <c r="C78" s="270"/>
      <c r="D78" s="271"/>
      <c r="E78" s="250"/>
    </row>
    <row r="79" spans="2:5" s="251" customFormat="1" ht="12.75" customHeight="1">
      <c r="B79" s="247"/>
      <c r="C79" s="248"/>
      <c r="D79" s="249"/>
      <c r="E79" s="250"/>
    </row>
    <row r="80" spans="2:5" s="251" customFormat="1" ht="12.75" customHeight="1">
      <c r="B80" s="495" t="s">
        <v>241</v>
      </c>
      <c r="C80" s="495"/>
      <c r="D80" s="495"/>
      <c r="E80" s="250"/>
    </row>
    <row r="81" spans="2:7" s="251" customFormat="1" ht="12.75">
      <c r="B81" s="495"/>
      <c r="C81" s="495"/>
      <c r="D81" s="495"/>
      <c r="E81" s="250"/>
    </row>
    <row r="82" spans="2:7" s="251" customFormat="1" ht="12.75" customHeight="1">
      <c r="B82" s="40"/>
      <c r="C82" s="248"/>
      <c r="D82" s="249"/>
      <c r="E82" s="250"/>
    </row>
    <row r="83" spans="2:7" s="251" customFormat="1" ht="12.75" customHeight="1">
      <c r="B83" s="252" t="s">
        <v>102</v>
      </c>
      <c r="C83" s="248"/>
      <c r="D83" s="249"/>
      <c r="E83" s="250"/>
    </row>
    <row r="84" spans="2:7" s="251" customFormat="1" ht="12.75" customHeight="1">
      <c r="B84" s="40"/>
      <c r="C84" s="248"/>
      <c r="D84" s="249"/>
      <c r="E84" s="250"/>
    </row>
    <row r="85" spans="2:7" s="251" customFormat="1" ht="12.75" customHeight="1">
      <c r="B85" s="252" t="s">
        <v>103</v>
      </c>
      <c r="C85" s="248"/>
      <c r="D85" s="249"/>
      <c r="E85" s="250"/>
    </row>
    <row r="86" spans="2:7" s="251" customFormat="1" ht="12.75" customHeight="1">
      <c r="B86" s="252" t="s">
        <v>104</v>
      </c>
      <c r="C86" s="248"/>
      <c r="D86" s="249"/>
      <c r="E86" s="250"/>
    </row>
    <row r="87" spans="2:7" s="251" customFormat="1" ht="12.75" customHeight="1">
      <c r="B87" s="40" t="s">
        <v>105</v>
      </c>
      <c r="C87" s="248">
        <v>22.25</v>
      </c>
      <c r="D87" s="249" t="s">
        <v>106</v>
      </c>
      <c r="E87" s="250"/>
    </row>
    <row r="88" spans="2:7" s="251" customFormat="1" ht="12.75" customHeight="1">
      <c r="B88" s="40" t="s">
        <v>107</v>
      </c>
      <c r="C88" s="248">
        <v>1.5</v>
      </c>
      <c r="D88" s="249" t="s">
        <v>106</v>
      </c>
      <c r="E88" s="250"/>
    </row>
    <row r="89" spans="2:7" s="251" customFormat="1" ht="12.75" customHeight="1">
      <c r="B89" s="40" t="s">
        <v>108</v>
      </c>
      <c r="C89" s="248">
        <v>0.5625</v>
      </c>
      <c r="D89" s="249" t="s">
        <v>27</v>
      </c>
      <c r="E89" s="250"/>
    </row>
    <row r="90" spans="2:7" s="251" customFormat="1" ht="12.75" customHeight="1">
      <c r="B90" s="40" t="s">
        <v>100</v>
      </c>
      <c r="C90" s="248">
        <v>33.9375</v>
      </c>
      <c r="D90" s="249" t="s">
        <v>27</v>
      </c>
      <c r="E90" s="250"/>
    </row>
    <row r="91" spans="2:7" s="251" customFormat="1" ht="12.75" customHeight="1">
      <c r="B91" s="40"/>
      <c r="C91" s="248"/>
      <c r="D91" s="249"/>
      <c r="E91" s="250"/>
    </row>
    <row r="92" spans="2:7" s="251" customFormat="1" ht="12.75" customHeight="1">
      <c r="B92" s="252" t="s">
        <v>109</v>
      </c>
      <c r="C92" s="248"/>
      <c r="D92" s="249"/>
      <c r="E92" s="250"/>
      <c r="G92" s="256"/>
    </row>
    <row r="93" spans="2:7" s="251" customFormat="1" ht="12.75" customHeight="1">
      <c r="B93" s="40" t="s">
        <v>110</v>
      </c>
      <c r="C93" s="248">
        <v>45.75</v>
      </c>
      <c r="D93" s="249" t="s">
        <v>106</v>
      </c>
      <c r="E93" s="250"/>
    </row>
    <row r="94" spans="2:7" s="251" customFormat="1" ht="12.75" customHeight="1">
      <c r="B94" s="40" t="s">
        <v>111</v>
      </c>
      <c r="C94" s="248">
        <v>8.6</v>
      </c>
      <c r="D94" s="249" t="s">
        <v>106</v>
      </c>
      <c r="E94" s="250"/>
    </row>
    <row r="95" spans="2:7" s="251" customFormat="1" ht="12.75" customHeight="1">
      <c r="B95" s="40" t="s">
        <v>100</v>
      </c>
      <c r="C95" s="248">
        <v>393.45</v>
      </c>
      <c r="D95" s="249" t="s">
        <v>27</v>
      </c>
      <c r="E95" s="255"/>
      <c r="G95" s="256"/>
    </row>
    <row r="96" spans="2:7" s="251" customFormat="1" ht="12.75" customHeight="1">
      <c r="B96" s="40"/>
      <c r="C96" s="248"/>
      <c r="D96" s="249"/>
      <c r="E96" s="250"/>
    </row>
    <row r="97" spans="2:6" s="251" customFormat="1" ht="12.75" customHeight="1">
      <c r="B97" s="252" t="s">
        <v>112</v>
      </c>
      <c r="C97" s="248"/>
      <c r="D97" s="249"/>
      <c r="E97" s="250"/>
    </row>
    <row r="98" spans="2:6" s="251" customFormat="1" ht="12.75" customHeight="1">
      <c r="B98" s="40" t="s">
        <v>105</v>
      </c>
      <c r="C98" s="248">
        <v>8.25</v>
      </c>
      <c r="D98" s="249" t="s">
        <v>106</v>
      </c>
      <c r="E98" s="250"/>
    </row>
    <row r="99" spans="2:6" s="251" customFormat="1" ht="12.75" customHeight="1">
      <c r="B99" s="40" t="s">
        <v>107</v>
      </c>
      <c r="C99" s="248">
        <v>5</v>
      </c>
      <c r="D99" s="249" t="s">
        <v>106</v>
      </c>
      <c r="E99" s="250"/>
    </row>
    <row r="100" spans="2:6" s="251" customFormat="1" ht="12.75" customHeight="1">
      <c r="B100" s="40" t="s">
        <v>100</v>
      </c>
      <c r="C100" s="248">
        <v>41.25</v>
      </c>
      <c r="D100" s="249" t="s">
        <v>27</v>
      </c>
      <c r="E100" s="250"/>
    </row>
    <row r="101" spans="2:6" s="251" customFormat="1" ht="12.75" customHeight="1">
      <c r="B101" s="40"/>
      <c r="C101" s="248"/>
      <c r="D101" s="249"/>
      <c r="E101" s="250"/>
    </row>
    <row r="102" spans="2:6" s="251" customFormat="1" ht="12.75" customHeight="1">
      <c r="B102" s="252" t="s">
        <v>113</v>
      </c>
      <c r="C102" s="248"/>
      <c r="D102" s="249"/>
      <c r="E102" s="250"/>
    </row>
    <row r="103" spans="2:6" s="251" customFormat="1" ht="12.75" customHeight="1">
      <c r="B103" s="40" t="s">
        <v>110</v>
      </c>
      <c r="C103" s="248">
        <v>19.25</v>
      </c>
      <c r="D103" s="249" t="s">
        <v>106</v>
      </c>
      <c r="E103" s="250"/>
    </row>
    <row r="104" spans="2:6" s="251" customFormat="1" ht="12.75" customHeight="1">
      <c r="B104" s="40" t="s">
        <v>111</v>
      </c>
      <c r="C104" s="257">
        <v>8.6</v>
      </c>
      <c r="D104" s="40" t="s">
        <v>106</v>
      </c>
      <c r="E104" s="250"/>
    </row>
    <row r="105" spans="2:6" s="251" customFormat="1" ht="12.75" customHeight="1">
      <c r="B105" s="40" t="s">
        <v>100</v>
      </c>
      <c r="C105" s="248">
        <v>165.55</v>
      </c>
      <c r="D105" s="249" t="s">
        <v>27</v>
      </c>
      <c r="E105" s="255"/>
    </row>
    <row r="106" spans="2:6" s="251" customFormat="1" ht="12.75" customHeight="1">
      <c r="B106" s="40"/>
      <c r="C106" s="248"/>
      <c r="D106" s="249"/>
      <c r="E106" s="250"/>
    </row>
    <row r="107" spans="2:6" s="251" customFormat="1" ht="12.75" customHeight="1">
      <c r="B107" s="252" t="s">
        <v>114</v>
      </c>
      <c r="C107" s="248"/>
      <c r="D107" s="249"/>
      <c r="E107" s="250"/>
    </row>
    <row r="108" spans="2:6" s="251" customFormat="1" ht="12.75" customHeight="1">
      <c r="B108" s="40" t="s">
        <v>105</v>
      </c>
      <c r="C108" s="248">
        <v>5</v>
      </c>
      <c r="D108" s="249" t="s">
        <v>106</v>
      </c>
      <c r="E108" s="250"/>
      <c r="F108" s="256"/>
    </row>
    <row r="109" spans="2:6" s="251" customFormat="1" ht="12.75" customHeight="1">
      <c r="B109" s="40" t="s">
        <v>111</v>
      </c>
      <c r="C109" s="257">
        <v>6.8</v>
      </c>
      <c r="D109" s="40" t="s">
        <v>106</v>
      </c>
      <c r="E109" s="250"/>
    </row>
    <row r="110" spans="2:6" s="251" customFormat="1" ht="12.75" customHeight="1">
      <c r="B110" s="40" t="s">
        <v>100</v>
      </c>
      <c r="C110" s="248">
        <v>34</v>
      </c>
      <c r="D110" s="249" t="s">
        <v>27</v>
      </c>
      <c r="E110" s="255"/>
    </row>
    <row r="111" spans="2:6" s="251" customFormat="1" ht="12.75" customHeight="1">
      <c r="B111" s="40"/>
      <c r="C111" s="248"/>
      <c r="D111" s="249"/>
      <c r="E111" s="250"/>
    </row>
    <row r="112" spans="2:6" s="251" customFormat="1" ht="12.75" customHeight="1">
      <c r="B112" s="252" t="s">
        <v>115</v>
      </c>
      <c r="C112" s="248"/>
      <c r="D112" s="249"/>
      <c r="E112" s="250"/>
    </row>
    <row r="113" spans="2:6" s="251" customFormat="1" ht="12.75" customHeight="1">
      <c r="B113" s="40" t="s">
        <v>105</v>
      </c>
      <c r="C113" s="248">
        <v>5</v>
      </c>
      <c r="D113" s="249" t="s">
        <v>106</v>
      </c>
      <c r="E113" s="250"/>
    </row>
    <row r="114" spans="2:6" s="251" customFormat="1" ht="12.75" customHeight="1">
      <c r="B114" s="40" t="s">
        <v>107</v>
      </c>
      <c r="C114" s="248">
        <v>5</v>
      </c>
      <c r="D114" s="249" t="s">
        <v>106</v>
      </c>
      <c r="E114" s="250"/>
    </row>
    <row r="115" spans="2:6" s="251" customFormat="1" ht="12.75" customHeight="1">
      <c r="B115" s="40" t="s">
        <v>100</v>
      </c>
      <c r="C115" s="248">
        <v>25</v>
      </c>
      <c r="D115" s="249" t="s">
        <v>27</v>
      </c>
      <c r="E115" s="250"/>
    </row>
    <row r="116" spans="2:6" s="251" customFormat="1" ht="12.75" customHeight="1">
      <c r="B116" s="40"/>
      <c r="C116" s="248"/>
      <c r="D116" s="249"/>
      <c r="E116" s="250"/>
    </row>
    <row r="117" spans="2:6" s="251" customFormat="1" ht="12.75" customHeight="1">
      <c r="B117" s="252" t="s">
        <v>116</v>
      </c>
      <c r="C117" s="248"/>
      <c r="D117" s="249"/>
      <c r="E117" s="250"/>
    </row>
    <row r="118" spans="2:6" s="251" customFormat="1" ht="12.75" customHeight="1">
      <c r="B118" s="40" t="s">
        <v>110</v>
      </c>
      <c r="C118" s="248">
        <v>10</v>
      </c>
      <c r="D118" s="249" t="s">
        <v>106</v>
      </c>
      <c r="E118" s="250"/>
    </row>
    <row r="119" spans="2:6" s="251" customFormat="1" ht="12.75" customHeight="1">
      <c r="B119" s="40" t="s">
        <v>111</v>
      </c>
      <c r="C119" s="248">
        <v>1.8</v>
      </c>
      <c r="D119" s="249" t="s">
        <v>106</v>
      </c>
      <c r="E119" s="250"/>
    </row>
    <row r="120" spans="2:6" s="251" customFormat="1" ht="12.75" customHeight="1">
      <c r="B120" s="40" t="s">
        <v>100</v>
      </c>
      <c r="C120" s="248">
        <v>18</v>
      </c>
      <c r="D120" s="249" t="s">
        <v>27</v>
      </c>
      <c r="E120" s="250"/>
      <c r="F120" s="256"/>
    </row>
    <row r="121" spans="2:6" s="251" customFormat="1" ht="12.75" customHeight="1">
      <c r="B121" s="40"/>
      <c r="C121" s="248"/>
      <c r="D121" s="249"/>
      <c r="E121" s="250"/>
    </row>
    <row r="122" spans="2:6" s="251" customFormat="1" ht="12.75" customHeight="1">
      <c r="B122" s="252" t="s">
        <v>117</v>
      </c>
      <c r="C122" s="248"/>
      <c r="D122" s="249"/>
      <c r="E122" s="250"/>
    </row>
    <row r="123" spans="2:6" s="251" customFormat="1" ht="12.75" customHeight="1">
      <c r="B123" s="40" t="s">
        <v>108</v>
      </c>
      <c r="C123" s="248">
        <v>27.65</v>
      </c>
      <c r="D123" s="249" t="s">
        <v>27</v>
      </c>
      <c r="E123" s="250"/>
    </row>
    <row r="124" spans="2:6" s="251" customFormat="1" ht="12.75" customHeight="1">
      <c r="B124" s="40" t="s">
        <v>100</v>
      </c>
      <c r="C124" s="248">
        <v>27.65</v>
      </c>
      <c r="D124" s="249" t="s">
        <v>27</v>
      </c>
      <c r="E124" s="250"/>
    </row>
    <row r="125" spans="2:6" s="251" customFormat="1" ht="12.75" customHeight="1">
      <c r="B125" s="40"/>
      <c r="C125" s="248"/>
      <c r="D125" s="249"/>
      <c r="E125" s="250"/>
    </row>
    <row r="126" spans="2:6" s="251" customFormat="1" ht="12.75" customHeight="1">
      <c r="B126" s="252" t="s">
        <v>118</v>
      </c>
      <c r="C126" s="248"/>
      <c r="D126" s="249"/>
      <c r="E126" s="250"/>
    </row>
    <row r="127" spans="2:6" s="251" customFormat="1" ht="12.75" customHeight="1">
      <c r="B127" s="40" t="s">
        <v>110</v>
      </c>
      <c r="C127" s="248">
        <v>17.850000000000001</v>
      </c>
      <c r="D127" s="249" t="s">
        <v>106</v>
      </c>
      <c r="E127" s="250"/>
    </row>
    <row r="128" spans="2:6" s="251" customFormat="1" ht="12.75" customHeight="1">
      <c r="B128" s="40" t="s">
        <v>111</v>
      </c>
      <c r="C128" s="248">
        <v>3.2</v>
      </c>
      <c r="D128" s="249" t="s">
        <v>106</v>
      </c>
      <c r="E128" s="250"/>
    </row>
    <row r="129" spans="2:7" s="251" customFormat="1" ht="12.75" customHeight="1">
      <c r="B129" s="40" t="s">
        <v>100</v>
      </c>
      <c r="C129" s="248">
        <v>57.12</v>
      </c>
      <c r="D129" s="249" t="s">
        <v>27</v>
      </c>
      <c r="E129" s="255"/>
      <c r="G129" s="256"/>
    </row>
    <row r="130" spans="2:7" s="251" customFormat="1" ht="12.75" customHeight="1">
      <c r="B130" s="40"/>
      <c r="C130" s="248"/>
      <c r="D130" s="249"/>
      <c r="E130" s="250"/>
    </row>
    <row r="131" spans="2:7" s="251" customFormat="1" ht="12.75" customHeight="1">
      <c r="B131" s="252" t="s">
        <v>119</v>
      </c>
      <c r="C131" s="248"/>
      <c r="D131" s="249"/>
      <c r="E131" s="250"/>
    </row>
    <row r="132" spans="2:7" s="251" customFormat="1" ht="12.75" customHeight="1">
      <c r="B132" s="40" t="s">
        <v>105</v>
      </c>
      <c r="C132" s="248">
        <v>5</v>
      </c>
      <c r="D132" s="249" t="s">
        <v>106</v>
      </c>
      <c r="E132" s="250"/>
    </row>
    <row r="133" spans="2:7" s="251" customFormat="1" ht="12.75" customHeight="1">
      <c r="B133" s="40" t="s">
        <v>111</v>
      </c>
      <c r="C133" s="248">
        <v>1.74</v>
      </c>
      <c r="D133" s="249" t="s">
        <v>106</v>
      </c>
      <c r="E133" s="250"/>
    </row>
    <row r="134" spans="2:7" s="251" customFormat="1" ht="12.75" customHeight="1">
      <c r="B134" s="40" t="s">
        <v>100</v>
      </c>
      <c r="C134" s="248">
        <v>8.6999999999999993</v>
      </c>
      <c r="D134" s="249" t="s">
        <v>27</v>
      </c>
      <c r="E134" s="255"/>
      <c r="G134" s="256"/>
    </row>
    <row r="135" spans="2:7" s="251" customFormat="1" ht="12.75" customHeight="1">
      <c r="B135" s="40"/>
      <c r="C135" s="248"/>
      <c r="D135" s="249"/>
      <c r="E135" s="250"/>
    </row>
    <row r="136" spans="2:7" s="251" customFormat="1" ht="12.75" customHeight="1">
      <c r="B136" s="252" t="s">
        <v>120</v>
      </c>
      <c r="C136" s="248"/>
      <c r="D136" s="249"/>
      <c r="E136" s="250"/>
    </row>
    <row r="137" spans="2:7" s="251" customFormat="1" ht="12.75" customHeight="1">
      <c r="B137" s="40" t="s">
        <v>105</v>
      </c>
      <c r="C137" s="248">
        <v>5</v>
      </c>
      <c r="D137" s="249" t="s">
        <v>106</v>
      </c>
      <c r="E137" s="250"/>
    </row>
    <row r="138" spans="2:7" s="251" customFormat="1" ht="12.75" customHeight="1">
      <c r="B138" s="40" t="s">
        <v>107</v>
      </c>
      <c r="C138" s="248">
        <v>1.75</v>
      </c>
      <c r="D138" s="249" t="s">
        <v>106</v>
      </c>
      <c r="E138" s="250"/>
    </row>
    <row r="139" spans="2:7" s="251" customFormat="1" ht="12.75" customHeight="1">
      <c r="B139" s="40" t="s">
        <v>100</v>
      </c>
      <c r="C139" s="248">
        <v>8.75</v>
      </c>
      <c r="D139" s="249" t="s">
        <v>27</v>
      </c>
      <c r="E139" s="255"/>
      <c r="G139" s="256"/>
    </row>
    <row r="140" spans="2:7" s="251" customFormat="1" ht="12.75" customHeight="1">
      <c r="B140" s="40"/>
      <c r="C140" s="248"/>
      <c r="D140" s="249"/>
      <c r="E140" s="250"/>
    </row>
    <row r="141" spans="2:7" s="251" customFormat="1" ht="12.75" customHeight="1">
      <c r="B141" s="252" t="s">
        <v>121</v>
      </c>
      <c r="C141" s="248"/>
      <c r="D141" s="249"/>
      <c r="E141" s="250"/>
    </row>
    <row r="142" spans="2:7" s="251" customFormat="1" ht="12.75" customHeight="1">
      <c r="B142" s="40" t="s">
        <v>108</v>
      </c>
      <c r="C142" s="248">
        <v>64.63</v>
      </c>
      <c r="D142" s="249" t="s">
        <v>27</v>
      </c>
      <c r="E142" s="250"/>
      <c r="F142" s="256"/>
    </row>
    <row r="143" spans="2:7" s="251" customFormat="1" ht="12.75" customHeight="1">
      <c r="B143" s="40" t="s">
        <v>100</v>
      </c>
      <c r="C143" s="248">
        <v>64.63</v>
      </c>
      <c r="D143" s="249" t="s">
        <v>27</v>
      </c>
      <c r="E143" s="250"/>
    </row>
    <row r="144" spans="2:7" s="251" customFormat="1" ht="12.75" customHeight="1">
      <c r="B144" s="40"/>
      <c r="C144" s="248"/>
      <c r="D144" s="249"/>
      <c r="E144" s="250"/>
    </row>
    <row r="145" spans="2:12" s="251" customFormat="1" ht="12.75" customHeight="1">
      <c r="B145" s="252" t="s">
        <v>122</v>
      </c>
      <c r="C145" s="248"/>
      <c r="D145" s="249"/>
      <c r="E145" s="250"/>
    </row>
    <row r="146" spans="2:12" s="251" customFormat="1" ht="12.75" customHeight="1">
      <c r="B146" s="40" t="s">
        <v>110</v>
      </c>
      <c r="C146" s="248">
        <v>46.55</v>
      </c>
      <c r="D146" s="249" t="s">
        <v>106</v>
      </c>
      <c r="E146" s="250"/>
    </row>
    <row r="147" spans="2:12" s="251" customFormat="1" ht="12.75" customHeight="1">
      <c r="B147" s="40" t="s">
        <v>111</v>
      </c>
      <c r="C147" s="248">
        <v>4</v>
      </c>
      <c r="D147" s="249" t="s">
        <v>106</v>
      </c>
      <c r="E147" s="250"/>
    </row>
    <row r="148" spans="2:12" s="251" customFormat="1" ht="12.75" customHeight="1">
      <c r="B148" s="40" t="s">
        <v>123</v>
      </c>
      <c r="C148" s="248">
        <v>12.96</v>
      </c>
      <c r="D148" s="249" t="s">
        <v>27</v>
      </c>
      <c r="E148" s="250"/>
    </row>
    <row r="149" spans="2:12" s="251" customFormat="1" ht="12.75" customHeight="1">
      <c r="B149" s="40" t="s">
        <v>124</v>
      </c>
      <c r="C149" s="248">
        <v>8.9600000000000009</v>
      </c>
      <c r="D149" s="249" t="s">
        <v>27</v>
      </c>
      <c r="E149" s="250"/>
    </row>
    <row r="150" spans="2:12" s="251" customFormat="1" ht="12.75" customHeight="1">
      <c r="B150" s="40" t="s">
        <v>100</v>
      </c>
      <c r="C150" s="248">
        <v>164.28</v>
      </c>
      <c r="D150" s="249" t="s">
        <v>27</v>
      </c>
      <c r="E150" s="250"/>
    </row>
    <row r="151" spans="2:12" s="251" customFormat="1" ht="12.75" customHeight="1">
      <c r="B151" s="40"/>
      <c r="C151" s="248"/>
      <c r="D151" s="249"/>
      <c r="E151" s="250"/>
    </row>
    <row r="152" spans="2:12" s="251" customFormat="1" ht="12.75" customHeight="1">
      <c r="B152" s="252" t="s">
        <v>260</v>
      </c>
      <c r="C152" s="248"/>
      <c r="D152" s="249"/>
    </row>
    <row r="153" spans="2:12" s="251" customFormat="1" ht="12.75" customHeight="1">
      <c r="B153" s="40" t="s">
        <v>105</v>
      </c>
      <c r="C153" s="248">
        <v>3</v>
      </c>
      <c r="D153" s="249" t="s">
        <v>106</v>
      </c>
      <c r="E153" s="250"/>
    </row>
    <row r="154" spans="2:12" s="261" customFormat="1" ht="12.75" customHeight="1">
      <c r="B154" s="40" t="s">
        <v>107</v>
      </c>
      <c r="C154" s="248">
        <v>2</v>
      </c>
      <c r="D154" s="249" t="s">
        <v>106</v>
      </c>
      <c r="E154" s="260"/>
      <c r="L154" s="244"/>
    </row>
    <row r="155" spans="2:12">
      <c r="B155" s="40" t="s">
        <v>100</v>
      </c>
      <c r="C155" s="248">
        <v>60</v>
      </c>
      <c r="D155" s="249" t="s">
        <v>27</v>
      </c>
    </row>
    <row r="157" spans="2:12">
      <c r="B157" s="252" t="s">
        <v>261</v>
      </c>
      <c r="C157" s="248"/>
    </row>
    <row r="158" spans="2:12">
      <c r="B158" s="40" t="s">
        <v>110</v>
      </c>
      <c r="C158" s="248">
        <v>50</v>
      </c>
      <c r="D158" s="249" t="s">
        <v>106</v>
      </c>
    </row>
    <row r="159" spans="2:12">
      <c r="B159" s="40" t="s">
        <v>111</v>
      </c>
      <c r="C159" s="248">
        <v>8.4499999999999993</v>
      </c>
      <c r="D159" s="249" t="s">
        <v>106</v>
      </c>
    </row>
    <row r="160" spans="2:12">
      <c r="B160" s="40" t="s">
        <v>124</v>
      </c>
      <c r="C160" s="248">
        <f>2.8*1.25*5</f>
        <v>17.5</v>
      </c>
      <c r="D160" s="249" t="s">
        <v>27</v>
      </c>
    </row>
    <row r="161" spans="2:5">
      <c r="B161" s="40" t="s">
        <v>100</v>
      </c>
      <c r="C161" s="248">
        <f>(C158*C159)-C160</f>
        <v>404.99999999999994</v>
      </c>
    </row>
    <row r="163" spans="2:5">
      <c r="B163" s="263" t="s">
        <v>125</v>
      </c>
      <c r="C163" s="267">
        <f>C90+C95+C100+C105+C110+C115+C120+C124+C129+C134+C139+C143+C150+C155+C161</f>
        <v>1507.3175000000001</v>
      </c>
      <c r="D163" s="265" t="s">
        <v>27</v>
      </c>
      <c r="E163" s="275" t="s">
        <v>25</v>
      </c>
    </row>
  </sheetData>
  <mergeCells count="3">
    <mergeCell ref="B2:D2"/>
    <mergeCell ref="B3:D3"/>
    <mergeCell ref="B80:D81"/>
  </mergeCells>
  <printOptions horizontalCentered="1"/>
  <pageMargins left="0.78740157480314965" right="0.43307086614173229" top="0.98425196850393704" bottom="0.78740157480314965" header="0.39370078740157483" footer="0.39370078740157483"/>
  <pageSetup paperSize="9" orientation="portrait" r:id="rId1"/>
  <headerFooter scaleWithDoc="0">
    <oddHeader>&amp;L&amp;"Book Antiqua,Negrito"&amp;10Rev-2&amp;C&amp;"Book Antiqua,Negrito"&amp;10Primeira Etapa&amp;R&amp;G</oddHeader>
    <oddFooter>&amp;L&amp;"Arial,Negrito"&amp;10CTR 464&amp;C&amp;"Arial,Negrito"&amp;10A.&amp;P&amp;R&amp;"Arial,Itálico"&amp;10Origem: 408-Orçamento_Rel 11</oddFooter>
  </headerFooter>
  <rowBreaks count="2" manualBreakCount="2">
    <brk id="54" max="16383" man="1"/>
    <brk id="106" max="16383" man="1"/>
  </rowBreaks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9" tint="0.39997558519241921"/>
  </sheetPr>
  <dimension ref="A1:AMJ122"/>
  <sheetViews>
    <sheetView showZeros="0" topLeftCell="A91" zoomScaleNormal="100" zoomScaleSheetLayoutView="100" workbookViewId="0">
      <selection activeCell="AO37" sqref="AO37"/>
    </sheetView>
  </sheetViews>
  <sheetFormatPr defaultColWidth="9.140625" defaultRowHeight="15"/>
  <cols>
    <col min="1" max="1" width="9.140625" style="262"/>
    <col min="2" max="2" width="65.42578125" style="262" customWidth="1"/>
    <col min="3" max="4" width="11.7109375" style="262" customWidth="1"/>
    <col min="5" max="5" width="14.28515625" style="262" customWidth="1"/>
    <col min="6" max="1024" width="9.140625" style="262"/>
  </cols>
  <sheetData>
    <row r="1" spans="2:5" ht="12.75" customHeight="1"/>
    <row r="2" spans="2:5" s="244" customFormat="1" ht="12.75" customHeight="1">
      <c r="B2" s="493" t="s">
        <v>97</v>
      </c>
      <c r="C2" s="493"/>
      <c r="D2" s="493"/>
      <c r="E2" s="243"/>
    </row>
    <row r="3" spans="2:5" s="244" customFormat="1" ht="12.75" customHeight="1">
      <c r="B3" s="494" t="s">
        <v>6</v>
      </c>
      <c r="C3" s="494"/>
      <c r="D3" s="494"/>
      <c r="E3" s="243"/>
    </row>
    <row r="4" spans="2:5" s="244" customFormat="1" ht="12.75" customHeight="1">
      <c r="B4" s="312"/>
      <c r="C4" s="313"/>
      <c r="D4" s="313"/>
      <c r="E4" s="243"/>
    </row>
    <row r="5" spans="2:5" s="251" customFormat="1" ht="12.75" customHeight="1">
      <c r="B5" s="269" t="s">
        <v>128</v>
      </c>
      <c r="C5" s="270"/>
      <c r="D5" s="271"/>
      <c r="E5" s="250"/>
    </row>
    <row r="6" spans="2:5" s="251" customFormat="1" ht="12.75" customHeight="1">
      <c r="B6" s="269"/>
      <c r="C6" s="270"/>
      <c r="D6" s="271"/>
      <c r="E6" s="250"/>
    </row>
    <row r="7" spans="2:5" s="251" customFormat="1" ht="12.75" customHeight="1">
      <c r="B7" s="112" t="s">
        <v>98</v>
      </c>
      <c r="C7" s="270"/>
      <c r="D7" s="271"/>
      <c r="E7" s="250"/>
    </row>
    <row r="8" spans="2:5" s="251" customFormat="1" ht="12.75" customHeight="1">
      <c r="B8" s="269"/>
      <c r="C8" s="270"/>
      <c r="D8" s="271"/>
      <c r="E8" s="250"/>
    </row>
    <row r="9" spans="2:5" s="251" customFormat="1" ht="12.75" customHeight="1">
      <c r="B9" s="272" t="s">
        <v>99</v>
      </c>
      <c r="C9" s="270"/>
      <c r="D9" s="271"/>
      <c r="E9" s="250"/>
    </row>
    <row r="10" spans="2:5" s="251" customFormat="1" ht="12.75" customHeight="1">
      <c r="B10" s="112" t="s">
        <v>100</v>
      </c>
      <c r="C10" s="273">
        <v>1</v>
      </c>
      <c r="D10" s="112" t="s">
        <v>76</v>
      </c>
      <c r="E10" s="250"/>
    </row>
    <row r="11" spans="2:5" s="251" customFormat="1" ht="12.75" customHeight="1">
      <c r="B11" s="40"/>
      <c r="C11" s="248"/>
      <c r="D11" s="249"/>
      <c r="E11" s="250"/>
    </row>
    <row r="12" spans="2:5" s="251" customFormat="1" ht="12.75" customHeight="1">
      <c r="B12" s="263" t="s">
        <v>129</v>
      </c>
      <c r="C12" s="264">
        <f>C10</f>
        <v>1</v>
      </c>
      <c r="D12" s="265" t="str">
        <f>D10</f>
        <v>gb</v>
      </c>
      <c r="E12" s="266" t="s">
        <v>94</v>
      </c>
    </row>
    <row r="13" spans="2:5" s="251" customFormat="1" ht="12.75" customHeight="1">
      <c r="B13" s="247"/>
      <c r="C13" s="253"/>
      <c r="D13" s="254"/>
      <c r="E13" s="250"/>
    </row>
    <row r="14" spans="2:5" s="251" customFormat="1" ht="12.75" customHeight="1">
      <c r="B14" s="247"/>
      <c r="C14" s="253"/>
      <c r="D14" s="254"/>
      <c r="E14" s="250"/>
    </row>
    <row r="15" spans="2:5" s="251" customFormat="1" ht="12.75" customHeight="1">
      <c r="B15" s="112" t="s">
        <v>90</v>
      </c>
      <c r="C15" s="270"/>
      <c r="D15" s="271"/>
      <c r="E15" s="250"/>
    </row>
    <row r="16" spans="2:5" s="251" customFormat="1" ht="12.75" customHeight="1">
      <c r="B16" s="269"/>
      <c r="C16" s="270"/>
      <c r="D16" s="271"/>
      <c r="E16" s="250"/>
    </row>
    <row r="17" spans="2:5" s="251" customFormat="1" ht="12.75" customHeight="1">
      <c r="B17" s="112" t="s">
        <v>126</v>
      </c>
      <c r="C17" s="274">
        <f>C54</f>
        <v>8971.9199999999983</v>
      </c>
      <c r="D17" s="274" t="str">
        <f>D54</f>
        <v>m²</v>
      </c>
      <c r="E17" s="250"/>
    </row>
    <row r="18" spans="2:5" s="251" customFormat="1" ht="12.75" customHeight="1">
      <c r="B18" s="112" t="s">
        <v>100</v>
      </c>
      <c r="C18" s="274">
        <f>(C17)</f>
        <v>8971.9199999999983</v>
      </c>
      <c r="D18" s="274" t="str">
        <f>D17</f>
        <v>m²</v>
      </c>
      <c r="E18" s="250"/>
    </row>
    <row r="19" spans="2:5" s="251" customFormat="1" ht="12.75" customHeight="1">
      <c r="B19" s="40"/>
      <c r="C19" s="248"/>
      <c r="D19" s="249"/>
      <c r="E19" s="250"/>
    </row>
    <row r="20" spans="2:5" s="251" customFormat="1" ht="12.75" customHeight="1">
      <c r="B20" s="263" t="s">
        <v>127</v>
      </c>
      <c r="C20" s="267">
        <f>(C18)</f>
        <v>8971.9199999999983</v>
      </c>
      <c r="D20" s="268" t="str">
        <f>D18</f>
        <v>m²</v>
      </c>
      <c r="E20" s="266">
        <v>70190009</v>
      </c>
    </row>
    <row r="21" spans="2:5" s="251" customFormat="1" ht="12.75" customHeight="1">
      <c r="B21" s="247"/>
      <c r="C21" s="253"/>
      <c r="D21" s="254"/>
      <c r="E21" s="250"/>
    </row>
    <row r="22" spans="2:5" s="251" customFormat="1" ht="12.75" customHeight="1">
      <c r="B22" s="247"/>
      <c r="C22" s="253"/>
      <c r="D22" s="254"/>
      <c r="E22" s="250"/>
    </row>
    <row r="23" spans="2:5" s="251" customFormat="1" ht="12.75" customHeight="1">
      <c r="B23" s="269" t="s">
        <v>247</v>
      </c>
      <c r="C23" s="270"/>
      <c r="D23" s="271"/>
      <c r="E23" s="250"/>
    </row>
    <row r="24" spans="2:5" s="251" customFormat="1" ht="12.75" customHeight="1">
      <c r="B24" s="269"/>
      <c r="C24" s="270"/>
      <c r="D24" s="271"/>
      <c r="E24" s="250"/>
    </row>
    <row r="25" spans="2:5" s="251" customFormat="1" ht="12.75" customHeight="1">
      <c r="B25" s="496" t="s">
        <v>241</v>
      </c>
      <c r="C25" s="496"/>
      <c r="D25" s="496"/>
      <c r="E25" s="250"/>
    </row>
    <row r="26" spans="2:5" s="251" customFormat="1" ht="12.75" customHeight="1">
      <c r="B26" s="496"/>
      <c r="C26" s="496"/>
      <c r="D26" s="496"/>
      <c r="E26" s="250"/>
    </row>
    <row r="27" spans="2:5" s="251" customFormat="1" ht="12.75" customHeight="1">
      <c r="B27" s="112"/>
      <c r="C27" s="270"/>
      <c r="D27" s="271"/>
      <c r="E27" s="250"/>
    </row>
    <row r="28" spans="2:5" s="251" customFormat="1" ht="12.75" customHeight="1">
      <c r="B28" s="272" t="s">
        <v>102</v>
      </c>
      <c r="C28" s="270"/>
      <c r="D28" s="271"/>
      <c r="E28" s="250"/>
    </row>
    <row r="29" spans="2:5" s="251" customFormat="1" ht="12.75" customHeight="1">
      <c r="B29" s="112"/>
      <c r="C29" s="270"/>
      <c r="D29" s="271"/>
      <c r="E29" s="250"/>
    </row>
    <row r="30" spans="2:5" s="251" customFormat="1" ht="12.75" customHeight="1">
      <c r="B30" s="272" t="s">
        <v>130</v>
      </c>
      <c r="C30" s="283">
        <v>2</v>
      </c>
      <c r="D30" s="271" t="s">
        <v>132</v>
      </c>
      <c r="E30" s="250"/>
    </row>
    <row r="31" spans="2:5" s="251" customFormat="1" ht="12.75" customHeight="1">
      <c r="B31" s="112" t="s">
        <v>108</v>
      </c>
      <c r="C31" s="270">
        <v>389.4</v>
      </c>
      <c r="D31" s="271" t="s">
        <v>27</v>
      </c>
      <c r="E31" s="250"/>
    </row>
    <row r="32" spans="2:5" s="251" customFormat="1" ht="12.75" customHeight="1">
      <c r="B32" s="112" t="s">
        <v>100</v>
      </c>
      <c r="C32" s="270">
        <f>(C31*C30)</f>
        <v>778.8</v>
      </c>
      <c r="D32" s="271" t="s">
        <v>27</v>
      </c>
      <c r="E32" s="250"/>
    </row>
    <row r="33" spans="2:7" s="251" customFormat="1" ht="12.75" customHeight="1">
      <c r="B33" s="112"/>
      <c r="C33" s="270"/>
      <c r="D33" s="271"/>
      <c r="E33" s="250"/>
    </row>
    <row r="34" spans="2:7" s="251" customFormat="1" ht="12.75" customHeight="1">
      <c r="B34" s="272" t="s">
        <v>133</v>
      </c>
      <c r="C34" s="283">
        <f>(11*4)</f>
        <v>44</v>
      </c>
      <c r="D34" s="271" t="s">
        <v>132</v>
      </c>
      <c r="E34" s="250"/>
    </row>
    <row r="35" spans="2:7" s="251" customFormat="1" ht="12.75" customHeight="1">
      <c r="B35" s="112" t="s">
        <v>105</v>
      </c>
      <c r="C35" s="270">
        <v>3.2</v>
      </c>
      <c r="D35" s="271" t="s">
        <v>106</v>
      </c>
      <c r="E35" s="250"/>
    </row>
    <row r="36" spans="2:7" s="251" customFormat="1" ht="12.75" customHeight="1">
      <c r="B36" s="112" t="s">
        <v>111</v>
      </c>
      <c r="C36" s="270">
        <v>8.4499999999999993</v>
      </c>
      <c r="D36" s="271" t="s">
        <v>106</v>
      </c>
      <c r="E36" s="250"/>
    </row>
    <row r="37" spans="2:7" s="251" customFormat="1" ht="12.75" customHeight="1">
      <c r="B37" s="112" t="s">
        <v>100</v>
      </c>
      <c r="C37" s="279">
        <f>((C35*C36)*C34)</f>
        <v>1189.76</v>
      </c>
      <c r="D37" s="271" t="s">
        <v>27</v>
      </c>
      <c r="E37" s="255"/>
      <c r="G37" s="256"/>
    </row>
    <row r="38" spans="2:7" s="251" customFormat="1" ht="12.75" customHeight="1">
      <c r="B38" s="112"/>
      <c r="C38" s="270"/>
      <c r="D38" s="271"/>
      <c r="E38" s="250"/>
    </row>
    <row r="39" spans="2:7" s="277" customFormat="1" ht="12.75" customHeight="1">
      <c r="B39" s="272" t="s">
        <v>134</v>
      </c>
      <c r="C39" s="283">
        <f>(1*4)</f>
        <v>4</v>
      </c>
      <c r="D39" s="271" t="s">
        <v>132</v>
      </c>
      <c r="E39" s="278"/>
    </row>
    <row r="40" spans="2:7" s="277" customFormat="1" ht="12.75" customHeight="1">
      <c r="B40" s="112" t="s">
        <v>105</v>
      </c>
      <c r="C40" s="270">
        <v>1.5</v>
      </c>
      <c r="D40" s="271" t="s">
        <v>106</v>
      </c>
      <c r="E40" s="278"/>
    </row>
    <row r="41" spans="2:7" s="277" customFormat="1" ht="12.75" customHeight="1">
      <c r="B41" s="112" t="s">
        <v>111</v>
      </c>
      <c r="C41" s="270">
        <v>8.4499999999999993</v>
      </c>
      <c r="D41" s="271" t="s">
        <v>106</v>
      </c>
      <c r="E41" s="278"/>
    </row>
    <row r="42" spans="2:7" s="277" customFormat="1" ht="12.75" customHeight="1">
      <c r="B42" s="112" t="s">
        <v>100</v>
      </c>
      <c r="C42" s="279">
        <f>((C40*C41)*C39)</f>
        <v>50.699999999999996</v>
      </c>
      <c r="D42" s="271" t="s">
        <v>27</v>
      </c>
      <c r="E42" s="280"/>
      <c r="G42" s="281"/>
    </row>
    <row r="43" spans="2:7" s="277" customFormat="1" ht="12.75" customHeight="1">
      <c r="B43" s="112"/>
      <c r="C43" s="270"/>
      <c r="D43" s="271"/>
      <c r="E43" s="278"/>
    </row>
    <row r="44" spans="2:7" s="277" customFormat="1" ht="12.75" customHeight="1">
      <c r="B44" s="272" t="s">
        <v>135</v>
      </c>
      <c r="C44" s="283">
        <f>(2*2)</f>
        <v>4</v>
      </c>
      <c r="D44" s="271" t="s">
        <v>132</v>
      </c>
      <c r="E44" s="278"/>
    </row>
    <row r="45" spans="2:7" s="277" customFormat="1" ht="12.75" customHeight="1">
      <c r="B45" s="112" t="s">
        <v>105</v>
      </c>
      <c r="C45" s="270">
        <v>11</v>
      </c>
      <c r="D45" s="271" t="s">
        <v>106</v>
      </c>
      <c r="E45" s="278"/>
    </row>
    <row r="46" spans="2:7" s="277" customFormat="1" ht="12.75" customHeight="1">
      <c r="B46" s="112" t="s">
        <v>111</v>
      </c>
      <c r="C46" s="270">
        <v>8.4499999999999993</v>
      </c>
      <c r="D46" s="271" t="s">
        <v>106</v>
      </c>
      <c r="E46" s="278"/>
    </row>
    <row r="47" spans="2:7" s="277" customFormat="1" ht="12.75" customHeight="1">
      <c r="B47" s="112" t="s">
        <v>100</v>
      </c>
      <c r="C47" s="279">
        <f>((C45*C46)*C44)</f>
        <v>371.79999999999995</v>
      </c>
      <c r="D47" s="271" t="s">
        <v>27</v>
      </c>
      <c r="E47" s="280"/>
      <c r="G47" s="281"/>
    </row>
    <row r="48" spans="2:7" s="277" customFormat="1" ht="12.75" customHeight="1">
      <c r="B48" s="112"/>
      <c r="C48" s="270"/>
      <c r="D48" s="271"/>
      <c r="E48" s="278"/>
    </row>
    <row r="49" spans="2:5" s="251" customFormat="1" ht="12.75" customHeight="1">
      <c r="B49" s="272" t="s">
        <v>131</v>
      </c>
      <c r="C49" s="283">
        <f>22*2</f>
        <v>44</v>
      </c>
      <c r="D49" s="271" t="s">
        <v>132</v>
      </c>
      <c r="E49" s="250"/>
    </row>
    <row r="50" spans="2:5" s="251" customFormat="1" ht="12.75" customHeight="1">
      <c r="B50" s="112" t="s">
        <v>110</v>
      </c>
      <c r="C50" s="270">
        <f>(8.75+0.2+8.75)</f>
        <v>17.7</v>
      </c>
      <c r="D50" s="271" t="s">
        <v>106</v>
      </c>
      <c r="E50" s="250"/>
    </row>
    <row r="51" spans="2:5" s="251" customFormat="1" ht="12.75" customHeight="1">
      <c r="B51" s="112" t="str">
        <f>B36</f>
        <v>Altura</v>
      </c>
      <c r="C51" s="282">
        <v>8.4499999999999993</v>
      </c>
      <c r="D51" s="112" t="str">
        <f>D36</f>
        <v>m</v>
      </c>
      <c r="E51" s="250"/>
    </row>
    <row r="52" spans="2:5" s="251" customFormat="1" ht="12.75" customHeight="1">
      <c r="B52" s="112" t="s">
        <v>100</v>
      </c>
      <c r="C52" s="279">
        <f>((C50*C51)*C49)</f>
        <v>6580.8599999999988</v>
      </c>
      <c r="D52" s="271" t="s">
        <v>27</v>
      </c>
      <c r="E52" s="250"/>
    </row>
    <row r="53" spans="2:5" s="251" customFormat="1" ht="12.75" customHeight="1">
      <c r="B53" s="112"/>
      <c r="C53" s="270"/>
      <c r="D53" s="271"/>
      <c r="E53" s="250"/>
    </row>
    <row r="54" spans="2:5" s="251" customFormat="1" ht="12.75" customHeight="1">
      <c r="B54" s="263" t="s">
        <v>248</v>
      </c>
      <c r="C54" s="267">
        <f>(C32+C37+C42+C47+C52)</f>
        <v>8971.9199999999983</v>
      </c>
      <c r="D54" s="265" t="str">
        <f>D52</f>
        <v>m²</v>
      </c>
      <c r="E54" s="275" t="s">
        <v>25</v>
      </c>
    </row>
    <row r="55" spans="2:5" s="251" customFormat="1" ht="12.75" customHeight="1">
      <c r="B55" s="247"/>
      <c r="C55" s="253"/>
      <c r="D55" s="254"/>
      <c r="E55" s="250"/>
    </row>
    <row r="56" spans="2:5" s="251" customFormat="1" ht="12.75" customHeight="1">
      <c r="B56" s="247"/>
      <c r="C56" s="253"/>
      <c r="D56" s="254"/>
      <c r="E56" s="250"/>
    </row>
    <row r="57" spans="2:5" s="251" customFormat="1" ht="12.75" customHeight="1">
      <c r="B57" s="247"/>
      <c r="C57" s="253"/>
      <c r="D57" s="254"/>
      <c r="E57" s="250"/>
    </row>
    <row r="58" spans="2:5" s="251" customFormat="1" ht="12.75" customHeight="1">
      <c r="B58" s="247"/>
      <c r="C58" s="253"/>
      <c r="D58" s="254"/>
      <c r="E58" s="250"/>
    </row>
    <row r="59" spans="2:5" s="251" customFormat="1" ht="12.75" customHeight="1">
      <c r="B59" s="247"/>
      <c r="C59" s="253"/>
      <c r="D59" s="254"/>
      <c r="E59" s="250"/>
    </row>
    <row r="60" spans="2:5" s="251" customFormat="1" ht="12.75" customHeight="1">
      <c r="B60" s="269" t="s">
        <v>245</v>
      </c>
      <c r="C60" s="270"/>
      <c r="D60" s="271"/>
      <c r="E60" s="250"/>
    </row>
    <row r="61" spans="2:5" s="251" customFormat="1" ht="12.75" customHeight="1">
      <c r="B61" s="269"/>
      <c r="C61" s="270"/>
      <c r="D61" s="271"/>
      <c r="E61" s="250"/>
    </row>
    <row r="62" spans="2:5" s="251" customFormat="1" ht="12.75" customHeight="1">
      <c r="B62" s="496" t="s">
        <v>240</v>
      </c>
      <c r="C62" s="496"/>
      <c r="D62" s="496"/>
      <c r="E62" s="250"/>
    </row>
    <row r="63" spans="2:5" s="251" customFormat="1" ht="12.75" customHeight="1">
      <c r="B63" s="496"/>
      <c r="C63" s="496"/>
      <c r="D63" s="496"/>
      <c r="E63" s="250"/>
    </row>
    <row r="64" spans="2:5" s="251" customFormat="1" ht="12.75" customHeight="1">
      <c r="B64" s="112"/>
      <c r="C64" s="270"/>
      <c r="D64" s="271"/>
      <c r="E64" s="250"/>
    </row>
    <row r="65" spans="2:5" s="251" customFormat="1" ht="12.75" customHeight="1">
      <c r="B65" s="272" t="s">
        <v>102</v>
      </c>
      <c r="C65" s="270"/>
      <c r="D65" s="271"/>
      <c r="E65" s="250"/>
    </row>
    <row r="66" spans="2:5" s="251" customFormat="1" ht="12.75" customHeight="1">
      <c r="B66" s="112"/>
      <c r="C66" s="270"/>
      <c r="D66" s="271"/>
      <c r="E66" s="250"/>
    </row>
    <row r="67" spans="2:5" s="251" customFormat="1" ht="12.75" customHeight="1">
      <c r="B67" s="272" t="s">
        <v>201</v>
      </c>
      <c r="C67" s="283">
        <v>1</v>
      </c>
      <c r="D67" s="271" t="s">
        <v>132</v>
      </c>
      <c r="E67" s="250"/>
    </row>
    <row r="68" spans="2:5" s="251" customFormat="1" ht="12.75" customHeight="1">
      <c r="B68" s="112" t="s">
        <v>108</v>
      </c>
      <c r="C68" s="270">
        <v>362.15</v>
      </c>
      <c r="D68" s="271" t="s">
        <v>27</v>
      </c>
      <c r="E68" s="250"/>
    </row>
    <row r="69" spans="2:5" s="251" customFormat="1" ht="12.75" customHeight="1">
      <c r="B69" s="112" t="s">
        <v>100</v>
      </c>
      <c r="C69" s="270">
        <f>(C68*C67)</f>
        <v>362.15</v>
      </c>
      <c r="D69" s="271" t="s">
        <v>27</v>
      </c>
      <c r="E69" s="250"/>
    </row>
    <row r="70" spans="2:5" s="251" customFormat="1" ht="12.75" customHeight="1">
      <c r="B70" s="112"/>
      <c r="C70" s="270"/>
      <c r="D70" s="271"/>
      <c r="E70" s="250"/>
    </row>
    <row r="71" spans="2:5" s="251" customFormat="1" ht="12.75" customHeight="1">
      <c r="B71" s="272" t="s">
        <v>133</v>
      </c>
      <c r="C71" s="283">
        <f>(11*4)</f>
        <v>44</v>
      </c>
      <c r="D71" s="271" t="s">
        <v>132</v>
      </c>
      <c r="E71" s="250"/>
    </row>
    <row r="72" spans="2:5" s="251" customFormat="1" ht="12.75" customHeight="1">
      <c r="B72" s="112" t="s">
        <v>105</v>
      </c>
      <c r="C72" s="270">
        <v>3.2</v>
      </c>
      <c r="D72" s="271" t="s">
        <v>106</v>
      </c>
      <c r="E72" s="250"/>
    </row>
    <row r="73" spans="2:5" s="251" customFormat="1" ht="12.75" customHeight="1">
      <c r="B73" s="112" t="s">
        <v>111</v>
      </c>
      <c r="C73" s="270">
        <v>1.5</v>
      </c>
      <c r="D73" s="271" t="s">
        <v>106</v>
      </c>
      <c r="E73" s="250"/>
    </row>
    <row r="74" spans="2:5" s="251" customFormat="1" ht="12.75" customHeight="1">
      <c r="B74" s="112" t="s">
        <v>100</v>
      </c>
      <c r="C74" s="279">
        <f>((C72*C73)*C71)</f>
        <v>211.20000000000005</v>
      </c>
      <c r="D74" s="271" t="s">
        <v>27</v>
      </c>
      <c r="E74" s="255"/>
    </row>
    <row r="75" spans="2:5" s="251" customFormat="1" ht="12.75" customHeight="1">
      <c r="B75" s="112"/>
      <c r="C75" s="270"/>
      <c r="D75" s="271"/>
      <c r="E75" s="250"/>
    </row>
    <row r="76" spans="2:5" s="251" customFormat="1" ht="12.75" customHeight="1">
      <c r="B76" s="272" t="s">
        <v>134</v>
      </c>
      <c r="C76" s="283">
        <f>(1*4)</f>
        <v>4</v>
      </c>
      <c r="D76" s="271" t="s">
        <v>132</v>
      </c>
      <c r="E76" s="278"/>
    </row>
    <row r="77" spans="2:5" s="251" customFormat="1" ht="12.75" customHeight="1">
      <c r="B77" s="112" t="s">
        <v>105</v>
      </c>
      <c r="C77" s="270">
        <v>1.5</v>
      </c>
      <c r="D77" s="271" t="s">
        <v>106</v>
      </c>
      <c r="E77" s="278"/>
    </row>
    <row r="78" spans="2:5" s="251" customFormat="1" ht="12.75" customHeight="1">
      <c r="B78" s="112" t="s">
        <v>111</v>
      </c>
      <c r="C78" s="270">
        <v>1.5</v>
      </c>
      <c r="D78" s="271" t="s">
        <v>106</v>
      </c>
      <c r="E78" s="278"/>
    </row>
    <row r="79" spans="2:5" s="251" customFormat="1" ht="12.75" customHeight="1">
      <c r="B79" s="112" t="s">
        <v>100</v>
      </c>
      <c r="C79" s="279">
        <f>((C77*C78)*C76)</f>
        <v>9</v>
      </c>
      <c r="D79" s="271" t="s">
        <v>27</v>
      </c>
      <c r="E79" s="280"/>
    </row>
    <row r="80" spans="2:5" s="251" customFormat="1" ht="12.75" customHeight="1">
      <c r="B80" s="112"/>
      <c r="C80" s="270"/>
      <c r="D80" s="271"/>
      <c r="E80" s="278"/>
    </row>
    <row r="81" spans="2:5" s="251" customFormat="1" ht="12.75" customHeight="1">
      <c r="B81" s="272" t="s">
        <v>135</v>
      </c>
      <c r="C81" s="283">
        <f>(2*2)</f>
        <v>4</v>
      </c>
      <c r="D81" s="271" t="s">
        <v>132</v>
      </c>
      <c r="E81" s="278"/>
    </row>
    <row r="82" spans="2:5" s="251" customFormat="1" ht="12.75" customHeight="1">
      <c r="B82" s="112" t="s">
        <v>105</v>
      </c>
      <c r="C82" s="270">
        <v>11</v>
      </c>
      <c r="D82" s="271" t="s">
        <v>106</v>
      </c>
      <c r="E82" s="278"/>
    </row>
    <row r="83" spans="2:5" s="251" customFormat="1" ht="12.75" customHeight="1">
      <c r="B83" s="112" t="s">
        <v>111</v>
      </c>
      <c r="C83" s="270">
        <v>1.5</v>
      </c>
      <c r="D83" s="271" t="s">
        <v>106</v>
      </c>
      <c r="E83" s="278"/>
    </row>
    <row r="84" spans="2:5" s="251" customFormat="1" ht="12.75" customHeight="1">
      <c r="B84" s="112" t="s">
        <v>100</v>
      </c>
      <c r="C84" s="279">
        <f>((C82*C83)*C81)</f>
        <v>66</v>
      </c>
      <c r="D84" s="271" t="s">
        <v>27</v>
      </c>
      <c r="E84" s="280"/>
    </row>
    <row r="85" spans="2:5" s="251" customFormat="1" ht="12.75" customHeight="1">
      <c r="B85" s="112"/>
      <c r="C85" s="270"/>
      <c r="D85" s="271"/>
      <c r="E85" s="278"/>
    </row>
    <row r="86" spans="2:5" s="251" customFormat="1" ht="12.75" customHeight="1">
      <c r="B86" s="272" t="s">
        <v>131</v>
      </c>
      <c r="C86" s="283">
        <f>22*2</f>
        <v>44</v>
      </c>
      <c r="D86" s="271" t="s">
        <v>132</v>
      </c>
      <c r="E86" s="250"/>
    </row>
    <row r="87" spans="2:5" s="251" customFormat="1" ht="12.75" customHeight="1">
      <c r="B87" s="112" t="s">
        <v>110</v>
      </c>
      <c r="C87" s="270">
        <f>(8.75+0.2+8.75)</f>
        <v>17.7</v>
      </c>
      <c r="D87" s="271" t="s">
        <v>106</v>
      </c>
      <c r="E87" s="250"/>
    </row>
    <row r="88" spans="2:5" s="251" customFormat="1" ht="12.75" customHeight="1">
      <c r="B88" s="112" t="str">
        <f>B73</f>
        <v>Altura</v>
      </c>
      <c r="C88" s="282">
        <v>1.5</v>
      </c>
      <c r="D88" s="112" t="str">
        <f>D73</f>
        <v>m</v>
      </c>
      <c r="E88" s="250"/>
    </row>
    <row r="89" spans="2:5" s="251" customFormat="1" ht="12.75" customHeight="1">
      <c r="B89" s="112" t="s">
        <v>100</v>
      </c>
      <c r="C89" s="279">
        <f>((C87*C88)*C86)</f>
        <v>1168.1999999999998</v>
      </c>
      <c r="D89" s="271" t="s">
        <v>27</v>
      </c>
      <c r="E89" s="250"/>
    </row>
    <row r="90" spans="2:5" s="251" customFormat="1" ht="12.75" customHeight="1">
      <c r="B90" s="112"/>
      <c r="C90" s="270"/>
      <c r="D90" s="271"/>
      <c r="E90" s="250"/>
    </row>
    <row r="91" spans="2:5" s="251" customFormat="1" ht="12.75" customHeight="1">
      <c r="B91" s="263" t="s">
        <v>246</v>
      </c>
      <c r="C91" s="267">
        <f>(C69+C74+C79+C84+C89)</f>
        <v>1816.5499999999997</v>
      </c>
      <c r="D91" s="265" t="str">
        <f>D89</f>
        <v>m²</v>
      </c>
      <c r="E91" s="275" t="s">
        <v>25</v>
      </c>
    </row>
    <row r="92" spans="2:5" s="251" customFormat="1" ht="12.75" customHeight="1">
      <c r="B92" s="247"/>
      <c r="C92" s="253"/>
      <c r="D92" s="254"/>
      <c r="E92" s="250"/>
    </row>
    <row r="93" spans="2:5" s="251" customFormat="1" ht="12.75" customHeight="1">
      <c r="B93" s="247"/>
      <c r="C93" s="253"/>
      <c r="D93" s="254"/>
      <c r="E93" s="250"/>
    </row>
    <row r="94" spans="2:5" s="251" customFormat="1" ht="12.75" customHeight="1">
      <c r="B94" s="269" t="s">
        <v>243</v>
      </c>
      <c r="C94" s="270"/>
      <c r="D94" s="271"/>
      <c r="E94" s="250"/>
    </row>
    <row r="95" spans="2:5" s="251" customFormat="1" ht="12.75" customHeight="1">
      <c r="B95" s="269"/>
      <c r="C95" s="270"/>
      <c r="D95" s="271"/>
      <c r="E95" s="250"/>
    </row>
    <row r="96" spans="2:5" s="251" customFormat="1" ht="12.75" customHeight="1">
      <c r="B96" s="496" t="s">
        <v>242</v>
      </c>
      <c r="C96" s="496"/>
      <c r="D96" s="496"/>
      <c r="E96" s="250"/>
    </row>
    <row r="97" spans="2:12" s="251" customFormat="1" ht="12.75" customHeight="1">
      <c r="B97" s="496"/>
      <c r="C97" s="496"/>
      <c r="D97" s="496"/>
      <c r="E97" s="250"/>
    </row>
    <row r="98" spans="2:12" s="251" customFormat="1" ht="12.75" customHeight="1">
      <c r="B98" s="112"/>
      <c r="C98" s="270"/>
      <c r="D98" s="271"/>
      <c r="E98" s="250"/>
    </row>
    <row r="99" spans="2:12" s="251" customFormat="1" ht="12.75" customHeight="1">
      <c r="B99" s="272" t="s">
        <v>102</v>
      </c>
      <c r="C99" s="270"/>
      <c r="D99" s="271"/>
      <c r="E99" s="250"/>
    </row>
    <row r="100" spans="2:12" s="251" customFormat="1" ht="12.75" customHeight="1">
      <c r="B100" s="112"/>
      <c r="C100" s="270"/>
      <c r="D100" s="271"/>
      <c r="E100" s="250"/>
    </row>
    <row r="101" spans="2:12" s="251" customFormat="1" ht="12.75" customHeight="1">
      <c r="B101" s="272" t="s">
        <v>201</v>
      </c>
      <c r="C101" s="283">
        <v>1</v>
      </c>
      <c r="D101" s="271" t="s">
        <v>132</v>
      </c>
      <c r="E101" s="250"/>
    </row>
    <row r="102" spans="2:12" s="251" customFormat="1" ht="12.75" customHeight="1">
      <c r="B102" s="112" t="s">
        <v>108</v>
      </c>
      <c r="C102" s="270">
        <v>404.56</v>
      </c>
      <c r="D102" s="271" t="s">
        <v>27</v>
      </c>
      <c r="E102" s="250"/>
    </row>
    <row r="103" spans="2:12" s="251" customFormat="1" ht="12.75" customHeight="1">
      <c r="B103" s="112" t="s">
        <v>100</v>
      </c>
      <c r="C103" s="270">
        <f>(C102*C101)</f>
        <v>404.56</v>
      </c>
      <c r="D103" s="271" t="s">
        <v>27</v>
      </c>
      <c r="E103" s="250"/>
    </row>
    <row r="104" spans="2:12" s="251" customFormat="1" ht="12.75" customHeight="1">
      <c r="B104" s="247"/>
      <c r="C104" s="253"/>
      <c r="D104" s="254"/>
      <c r="E104" s="250"/>
    </row>
    <row r="105" spans="2:12" s="251" customFormat="1" ht="12.75" customHeight="1">
      <c r="B105" s="263" t="s">
        <v>244</v>
      </c>
      <c r="C105" s="267">
        <f>C103</f>
        <v>404.56</v>
      </c>
      <c r="D105" s="265" t="str">
        <f>D103</f>
        <v>m²</v>
      </c>
      <c r="E105" s="275" t="s">
        <v>25</v>
      </c>
    </row>
    <row r="106" spans="2:12" s="261" customFormat="1" ht="12.75" customHeight="1">
      <c r="B106" s="258"/>
      <c r="C106" s="259"/>
      <c r="D106" s="258"/>
      <c r="E106" s="260"/>
      <c r="L106" s="244"/>
    </row>
    <row r="107" spans="2:12" ht="12.75" customHeight="1"/>
    <row r="108" spans="2:12" ht="12.75" customHeight="1"/>
    <row r="111" spans="2:12">
      <c r="C111" s="276"/>
    </row>
    <row r="114" spans="3:3">
      <c r="C114" s="276"/>
    </row>
    <row r="115" spans="3:3">
      <c r="C115" s="276"/>
    </row>
    <row r="122" spans="3:3">
      <c r="C122" s="276"/>
    </row>
  </sheetData>
  <mergeCells count="5">
    <mergeCell ref="B62:D63"/>
    <mergeCell ref="B96:D97"/>
    <mergeCell ref="B2:D2"/>
    <mergeCell ref="B3:D3"/>
    <mergeCell ref="B25:D26"/>
  </mergeCells>
  <printOptions horizontalCentered="1"/>
  <pageMargins left="0.78740157480314965" right="0.43307086614173229" top="0.98425196850393704" bottom="0.78740157480314965" header="0.39370078740157483" footer="0.39370078740157483"/>
  <pageSetup paperSize="9" orientation="portrait" r:id="rId1"/>
  <headerFooter scaleWithDoc="0">
    <oddHeader>&amp;L&amp;"Book Antiqua,Negrito"&amp;10Rev-2&amp;C&amp;"Book Antiqua,Negrito"&amp;10Primeira Etapa&amp;R&amp;G</oddHeader>
    <oddFooter>&amp;L&amp;"Arial,Negrito"&amp;10CTR 464&amp;C&amp;"Arial,Negrito"&amp;10A.&amp;P&amp;R&amp;"Arial,Itálico"&amp;10Origem: 408-Orçamento_Rel 11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3" tint="0.39997558519241921"/>
  </sheetPr>
  <dimension ref="A3:AMK32"/>
  <sheetViews>
    <sheetView showZeros="0" zoomScaleNormal="100" workbookViewId="0">
      <selection activeCell="H6" sqref="H6"/>
    </sheetView>
  </sheetViews>
  <sheetFormatPr defaultColWidth="9.140625" defaultRowHeight="15"/>
  <cols>
    <col min="1" max="1" width="36.85546875" style="136" customWidth="1"/>
    <col min="2" max="2" width="5" style="40" customWidth="1"/>
    <col min="3" max="3" width="27.85546875" style="40" customWidth="1"/>
    <col min="4" max="4" width="9.140625" style="41" customWidth="1"/>
    <col min="5" max="5" width="8.5703125" style="41" customWidth="1"/>
    <col min="6" max="6" width="5.7109375" style="41" customWidth="1"/>
    <col min="7" max="7" width="7.85546875" style="42" customWidth="1"/>
    <col min="8" max="8" width="11.85546875" style="41" customWidth="1"/>
    <col min="9" max="9" width="11.85546875" style="40" customWidth="1"/>
    <col min="10" max="10" width="10.5703125" style="135" customWidth="1"/>
    <col min="11" max="11" width="9.140625" style="136"/>
    <col min="12" max="13" width="11.140625" style="136" customWidth="1"/>
    <col min="14" max="250" width="9.140625" style="136"/>
    <col min="251" max="251" width="36.85546875" style="136" customWidth="1"/>
    <col min="252" max="252" width="5.85546875" style="136" customWidth="1"/>
    <col min="253" max="253" width="33.140625" style="136" customWidth="1"/>
    <col min="254" max="254" width="8" style="136" customWidth="1"/>
    <col min="255" max="255" width="5.7109375" style="136" customWidth="1"/>
    <col min="256" max="256" width="6.85546875" style="136" customWidth="1"/>
    <col min="257" max="257" width="10.140625" style="136" customWidth="1"/>
    <col min="258" max="258" width="10.42578125" style="136" customWidth="1"/>
    <col min="259" max="259" width="10.5703125" style="136" customWidth="1"/>
    <col min="260" max="261" width="9.140625" style="136"/>
    <col min="262" max="262" width="9" style="136" customWidth="1"/>
    <col min="263" max="506" width="9.140625" style="136"/>
    <col min="507" max="507" width="36.85546875" style="136" customWidth="1"/>
    <col min="508" max="508" width="5.85546875" style="136" customWidth="1"/>
    <col min="509" max="509" width="33.140625" style="136" customWidth="1"/>
    <col min="510" max="510" width="8" style="136" customWidth="1"/>
    <col min="511" max="511" width="5.7109375" style="136" customWidth="1"/>
    <col min="512" max="512" width="6.85546875" style="136" customWidth="1"/>
    <col min="513" max="513" width="10.140625" style="136" customWidth="1"/>
    <col min="514" max="514" width="10.42578125" style="136" customWidth="1"/>
    <col min="515" max="515" width="10.5703125" style="136" customWidth="1"/>
    <col min="516" max="517" width="9.140625" style="136"/>
    <col min="518" max="518" width="9" style="136" customWidth="1"/>
    <col min="519" max="762" width="9.140625" style="136"/>
    <col min="763" max="763" width="36.85546875" style="136" customWidth="1"/>
    <col min="764" max="764" width="5.85546875" style="136" customWidth="1"/>
    <col min="765" max="765" width="33.140625" style="136" customWidth="1"/>
    <col min="766" max="766" width="8" style="136" customWidth="1"/>
    <col min="767" max="767" width="5.7109375" style="136" customWidth="1"/>
    <col min="768" max="768" width="6.85546875" style="136" customWidth="1"/>
    <col min="769" max="769" width="10.140625" style="136" customWidth="1"/>
    <col min="770" max="770" width="10.42578125" style="136" customWidth="1"/>
    <col min="771" max="771" width="10.5703125" style="136" customWidth="1"/>
    <col min="772" max="773" width="9.140625" style="136"/>
    <col min="774" max="774" width="9" style="136" customWidth="1"/>
    <col min="775" max="1018" width="9.140625" style="136"/>
    <col min="1019" max="1019" width="36.85546875" style="136" customWidth="1"/>
    <col min="1020" max="1020" width="5.85546875" style="136" customWidth="1"/>
    <col min="1021" max="1021" width="33.140625" style="136" customWidth="1"/>
    <col min="1022" max="1022" width="8" style="136" customWidth="1"/>
    <col min="1023" max="1023" width="5.7109375" style="136" customWidth="1"/>
    <col min="1024" max="1024" width="6.85546875" style="136" customWidth="1"/>
    <col min="1025" max="1025" width="10.140625" style="136" customWidth="1"/>
    <col min="1026" max="16384" width="9.140625" style="86"/>
  </cols>
  <sheetData>
    <row r="3" spans="2:13" s="40" customFormat="1" ht="16.5" customHeight="1">
      <c r="B3" s="497" t="s">
        <v>39</v>
      </c>
      <c r="C3" s="497"/>
      <c r="D3" s="497"/>
      <c r="E3" s="497"/>
      <c r="F3" s="497"/>
      <c r="G3" s="497"/>
      <c r="H3" s="497"/>
      <c r="I3" s="497"/>
    </row>
    <row r="4" spans="2:13" s="40" customFormat="1" ht="16.5" customHeight="1">
      <c r="B4" s="107"/>
      <c r="C4" s="107" t="s">
        <v>72</v>
      </c>
      <c r="D4" s="108" t="s">
        <v>40</v>
      </c>
      <c r="E4" s="108"/>
      <c r="F4" s="109" t="s">
        <v>41</v>
      </c>
      <c r="G4" s="108">
        <v>2023</v>
      </c>
      <c r="H4" s="110" t="s">
        <v>256</v>
      </c>
      <c r="I4" s="111"/>
    </row>
    <row r="5" spans="2:13" s="40" customFormat="1" ht="16.5" customHeight="1">
      <c r="B5" s="107"/>
      <c r="C5" s="107"/>
      <c r="D5" s="108" t="s">
        <v>69</v>
      </c>
      <c r="E5" s="108"/>
      <c r="F5" s="109"/>
      <c r="G5" s="108">
        <v>2023</v>
      </c>
      <c r="H5" s="110" t="s">
        <v>256</v>
      </c>
      <c r="I5" s="111"/>
    </row>
    <row r="6" spans="2:13" s="40" customFormat="1" ht="16.5" customHeight="1">
      <c r="B6" s="107"/>
      <c r="C6" s="110" t="s">
        <v>20</v>
      </c>
      <c r="D6" s="108"/>
      <c r="E6" s="108"/>
      <c r="F6" s="109"/>
      <c r="G6" s="108"/>
      <c r="H6" s="110"/>
      <c r="I6" s="111"/>
    </row>
    <row r="7" spans="2:13" s="40" customFormat="1" ht="16.5" customHeight="1">
      <c r="B7" s="107"/>
      <c r="C7" s="110" t="s">
        <v>94</v>
      </c>
      <c r="D7" s="108"/>
      <c r="E7" s="108"/>
      <c r="F7" s="109"/>
      <c r="G7" s="108"/>
      <c r="H7" s="110"/>
      <c r="I7" s="111"/>
    </row>
    <row r="8" spans="2:13" s="40" customFormat="1" ht="31.5" customHeight="1">
      <c r="B8" s="112"/>
      <c r="C8" s="498" t="s">
        <v>77</v>
      </c>
      <c r="D8" s="498"/>
      <c r="E8" s="498"/>
      <c r="F8" s="498"/>
      <c r="G8" s="498"/>
      <c r="H8" s="498"/>
      <c r="I8" s="498"/>
    </row>
    <row r="9" spans="2:13" s="40" customFormat="1" ht="12.75" customHeight="1">
      <c r="B9" s="113"/>
      <c r="C9" s="113"/>
      <c r="D9" s="114"/>
      <c r="E9" s="114"/>
      <c r="F9" s="114"/>
      <c r="G9" s="114"/>
      <c r="H9" s="113"/>
      <c r="I9" s="113"/>
      <c r="J9" s="96"/>
    </row>
    <row r="10" spans="2:13" s="40" customFormat="1" ht="12.75" customHeight="1">
      <c r="B10" s="222" t="s">
        <v>42</v>
      </c>
      <c r="C10" s="222" t="s">
        <v>76</v>
      </c>
      <c r="D10" s="114"/>
      <c r="E10" s="114"/>
      <c r="F10" s="114"/>
      <c r="G10" s="114"/>
      <c r="H10" s="113"/>
      <c r="I10" s="113"/>
      <c r="J10" s="96"/>
    </row>
    <row r="11" spans="2:13" s="40" customFormat="1" ht="12.75" customHeight="1">
      <c r="B11" s="115"/>
      <c r="C11" s="115"/>
      <c r="D11" s="116"/>
      <c r="E11" s="116"/>
      <c r="F11" s="116"/>
      <c r="G11" s="116"/>
      <c r="H11" s="115"/>
      <c r="I11" s="115"/>
      <c r="J11" s="96"/>
    </row>
    <row r="12" spans="2:13" s="40" customFormat="1" ht="25.5" customHeight="1">
      <c r="B12" s="117" t="s">
        <v>9</v>
      </c>
      <c r="C12" s="117" t="s">
        <v>10</v>
      </c>
      <c r="D12" s="118" t="s">
        <v>14</v>
      </c>
      <c r="E12" s="118" t="s">
        <v>15</v>
      </c>
      <c r="F12" s="117" t="s">
        <v>16</v>
      </c>
      <c r="G12" s="117" t="s">
        <v>17</v>
      </c>
      <c r="H12" s="118" t="s">
        <v>43</v>
      </c>
      <c r="I12" s="118" t="s">
        <v>44</v>
      </c>
      <c r="J12" s="96"/>
    </row>
    <row r="13" spans="2:13" s="40" customFormat="1" ht="25.5">
      <c r="B13" s="231">
        <v>1</v>
      </c>
      <c r="C13" s="399" t="s">
        <v>73</v>
      </c>
      <c r="D13" s="400">
        <v>90778</v>
      </c>
      <c r="E13" s="401" t="s">
        <v>68</v>
      </c>
      <c r="F13" s="400" t="s">
        <v>45</v>
      </c>
      <c r="G13" s="402">
        <f>ROUND(B19*D19*E19,2)</f>
        <v>8</v>
      </c>
      <c r="H13" s="403">
        <v>115.32</v>
      </c>
      <c r="I13" s="232">
        <f>ROUND(G13*H13,2)</f>
        <v>922.56</v>
      </c>
    </row>
    <row r="14" spans="2:13" s="40" customFormat="1" ht="25.5">
      <c r="B14" s="233">
        <f>B13+1</f>
        <v>2</v>
      </c>
      <c r="C14" s="399" t="s">
        <v>46</v>
      </c>
      <c r="D14" s="400">
        <v>88255</v>
      </c>
      <c r="E14" s="401" t="s">
        <v>68</v>
      </c>
      <c r="F14" s="400" t="s">
        <v>45</v>
      </c>
      <c r="G14" s="402">
        <f>ROUND(B20*D20*E20,2)</f>
        <v>8</v>
      </c>
      <c r="H14" s="403">
        <v>34.1</v>
      </c>
      <c r="I14" s="232">
        <f>ROUND(G14*H14,2)</f>
        <v>272.8</v>
      </c>
      <c r="M14" s="119"/>
    </row>
    <row r="15" spans="2:13" s="40" customFormat="1" ht="12.75" customHeight="1">
      <c r="B15" s="120"/>
      <c r="C15" s="121"/>
      <c r="D15" s="120"/>
      <c r="E15" s="120"/>
      <c r="F15" s="122"/>
      <c r="G15" s="123"/>
      <c r="H15" s="124"/>
      <c r="I15" s="125"/>
      <c r="J15" s="96"/>
    </row>
    <row r="16" spans="2:13" s="40" customFormat="1" ht="12.75" customHeight="1">
      <c r="B16" s="121"/>
      <c r="D16" s="126"/>
      <c r="E16" s="126"/>
      <c r="F16" s="126"/>
      <c r="G16" s="122"/>
      <c r="H16" s="127" t="s">
        <v>47</v>
      </c>
      <c r="I16" s="128">
        <f>SUM(I13:I15)</f>
        <v>1195.3599999999999</v>
      </c>
      <c r="J16" s="96"/>
    </row>
    <row r="17" spans="2:14 1025:1025" s="40" customFormat="1" ht="12.75">
      <c r="B17" s="499" t="s">
        <v>48</v>
      </c>
      <c r="C17" s="499"/>
      <c r="D17" s="499"/>
      <c r="E17" s="499"/>
      <c r="F17" s="116"/>
      <c r="G17" s="129"/>
      <c r="H17" s="130"/>
      <c r="I17" s="96"/>
    </row>
    <row r="18" spans="2:14 1025:1025" s="40" customFormat="1" ht="12.75">
      <c r="B18" s="234" t="s">
        <v>49</v>
      </c>
      <c r="C18" s="234" t="s">
        <v>50</v>
      </c>
      <c r="D18" s="234" t="s">
        <v>79</v>
      </c>
      <c r="E18" s="234" t="s">
        <v>80</v>
      </c>
      <c r="F18" s="116"/>
      <c r="G18" s="129"/>
      <c r="H18" s="130"/>
      <c r="I18" s="96"/>
    </row>
    <row r="19" spans="2:14 1025:1025" s="40" customFormat="1" ht="12.75">
      <c r="B19" s="235">
        <v>1</v>
      </c>
      <c r="C19" s="235" t="s">
        <v>51</v>
      </c>
      <c r="D19" s="236">
        <v>8</v>
      </c>
      <c r="E19" s="237">
        <v>1</v>
      </c>
      <c r="F19" s="116"/>
      <c r="G19" s="129"/>
      <c r="H19" s="130"/>
      <c r="I19" s="96"/>
    </row>
    <row r="20" spans="2:14 1025:1025" s="40" customFormat="1" ht="12.75">
      <c r="B20" s="235">
        <v>1</v>
      </c>
      <c r="C20" s="235" t="s">
        <v>52</v>
      </c>
      <c r="D20" s="236">
        <v>8</v>
      </c>
      <c r="E20" s="237">
        <v>1</v>
      </c>
      <c r="F20" s="116"/>
      <c r="G20" s="129"/>
      <c r="H20" s="130"/>
      <c r="I20" s="96"/>
    </row>
    <row r="21" spans="2:14 1025:1025" s="40" customFormat="1" ht="12.75" customHeight="1">
      <c r="B21" s="131"/>
      <c r="C21" s="131"/>
      <c r="D21" s="45"/>
      <c r="E21" s="131"/>
      <c r="F21" s="132"/>
      <c r="G21" s="133"/>
      <c r="H21" s="134"/>
      <c r="I21" s="96"/>
    </row>
    <row r="22" spans="2:14 1025:1025" s="40" customFormat="1" ht="12.75" customHeight="1">
      <c r="C22" s="131"/>
      <c r="D22" s="131"/>
      <c r="E22" s="131"/>
      <c r="F22" s="132"/>
      <c r="G22" s="133"/>
      <c r="H22" s="134"/>
      <c r="I22" s="96"/>
    </row>
    <row r="23" spans="2:14 1025:1025">
      <c r="F23" s="42"/>
      <c r="G23" s="41"/>
      <c r="H23" s="40"/>
      <c r="I23" s="135"/>
      <c r="J23" s="136"/>
      <c r="AMK23" s="86"/>
    </row>
    <row r="24" spans="2:14 1025:1025" s="40" customFormat="1" ht="12.75" customHeight="1">
      <c r="B24" s="126"/>
      <c r="C24" s="137"/>
      <c r="D24" s="126"/>
      <c r="E24" s="126"/>
      <c r="F24" s="126"/>
      <c r="G24" s="126"/>
      <c r="H24" s="126"/>
      <c r="I24" s="126"/>
      <c r="J24" s="96"/>
    </row>
    <row r="25" spans="2:14 1025:1025" s="40" customFormat="1" ht="12.75" customHeight="1">
      <c r="B25" s="126"/>
      <c r="C25" s="138"/>
      <c r="D25" s="137"/>
      <c r="E25" s="137"/>
      <c r="F25" s="137"/>
      <c r="G25" s="126"/>
      <c r="H25" s="126"/>
      <c r="I25" s="126"/>
      <c r="J25" s="96"/>
    </row>
    <row r="26" spans="2:14 1025:1025" s="40" customFormat="1" ht="12.75" customHeight="1">
      <c r="B26" s="126"/>
      <c r="C26" s="139"/>
      <c r="D26" s="140"/>
      <c r="E26" s="140"/>
      <c r="F26" s="141"/>
      <c r="G26" s="126"/>
      <c r="H26" s="126"/>
      <c r="I26" s="126"/>
      <c r="J26" s="96"/>
    </row>
    <row r="27" spans="2:14 1025:1025" s="40" customFormat="1" ht="12.75" customHeight="1">
      <c r="B27" s="142"/>
      <c r="C27" s="143"/>
      <c r="D27" s="89"/>
      <c r="E27" s="141"/>
      <c r="G27" s="122"/>
      <c r="H27" s="144"/>
      <c r="I27" s="145"/>
      <c r="J27" s="96"/>
    </row>
    <row r="28" spans="2:14 1025:1025" s="40" customFormat="1" ht="12.75" customHeight="1">
      <c r="B28" s="146"/>
      <c r="C28" s="143"/>
      <c r="D28" s="89"/>
      <c r="E28" s="141"/>
      <c r="G28" s="122"/>
      <c r="H28" s="144"/>
      <c r="I28" s="145"/>
      <c r="J28" s="96"/>
    </row>
    <row r="29" spans="2:14 1025:1025" s="40" customFormat="1" ht="12.75" customHeight="1">
      <c r="B29" s="143"/>
      <c r="C29" s="147"/>
      <c r="D29" s="94"/>
      <c r="E29" s="95"/>
      <c r="G29" s="122"/>
      <c r="H29" s="144"/>
      <c r="I29" s="145"/>
      <c r="J29" s="96"/>
    </row>
    <row r="30" spans="2:14 1025:1025" s="40" customFormat="1" ht="12.75" customHeight="1">
      <c r="B30" s="143"/>
      <c r="C30" s="143"/>
      <c r="D30" s="45"/>
      <c r="E30" s="45"/>
      <c r="F30" s="122"/>
      <c r="G30" s="122"/>
      <c r="H30" s="148"/>
      <c r="I30" s="145"/>
      <c r="J30" s="96"/>
    </row>
    <row r="31" spans="2:14 1025:1025" s="42" customFormat="1" ht="12.75" customHeight="1">
      <c r="B31" s="40"/>
      <c r="C31" s="149"/>
      <c r="D31" s="45"/>
      <c r="E31" s="45"/>
      <c r="F31" s="122"/>
      <c r="H31" s="41"/>
      <c r="I31" s="40"/>
      <c r="J31" s="135"/>
      <c r="K31" s="136"/>
      <c r="L31" s="136"/>
      <c r="M31" s="136"/>
      <c r="N31" s="136"/>
    </row>
    <row r="32" spans="2:14 1025:1025" s="42" customFormat="1" ht="12.75" customHeight="1">
      <c r="B32" s="40"/>
      <c r="C32" s="40"/>
      <c r="D32" s="41"/>
      <c r="E32" s="41"/>
      <c r="F32" s="41"/>
      <c r="H32" s="41"/>
      <c r="I32" s="40"/>
      <c r="J32" s="135"/>
      <c r="K32" s="136"/>
      <c r="L32" s="136"/>
      <c r="M32" s="136"/>
      <c r="N32" s="136"/>
    </row>
  </sheetData>
  <mergeCells count="3">
    <mergeCell ref="B3:I3"/>
    <mergeCell ref="C8:I8"/>
    <mergeCell ref="B17:E17"/>
  </mergeCells>
  <printOptions horizontalCentered="1"/>
  <pageMargins left="0.78740157480314965" right="0.55118110236220474" top="0.98425196850393704" bottom="0.78740157480314965" header="0.39370078740157483" footer="0.39370078740157483"/>
  <pageSetup paperSize="9" fitToHeight="0" orientation="portrait" horizontalDpi="300" verticalDpi="300" r:id="rId1"/>
  <headerFooter scaleWithDoc="0">
    <oddHeader>&amp;L&amp;"Book Antiqua,Negrito"&amp;10Rev-2&amp;C&amp;"Book Antiqua,Negrito"&amp;10Primeira Etapa&amp;R&amp;G</oddHeader>
    <oddFooter>&amp;L&amp;"Arial,Negrito"&amp;10CTR 464&amp;C&amp;"Arial,Negrito"&amp;10B.&amp;P&amp;R&amp;"Arial,Itálico"&amp;10Origem: 408-Orçamento_Rel 11</oddFoot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3" tint="0.39997558519241921"/>
  </sheetPr>
  <dimension ref="A3:AMK30"/>
  <sheetViews>
    <sheetView showZeros="0" zoomScaleNormal="100" workbookViewId="0">
      <selection activeCell="H6" sqref="H6"/>
    </sheetView>
  </sheetViews>
  <sheetFormatPr defaultColWidth="9.140625" defaultRowHeight="15"/>
  <cols>
    <col min="1" max="1" width="36.85546875" style="136" customWidth="1"/>
    <col min="2" max="2" width="5" style="40" customWidth="1"/>
    <col min="3" max="3" width="27.85546875" style="40" customWidth="1"/>
    <col min="4" max="4" width="9.140625" style="41" customWidth="1"/>
    <col min="5" max="5" width="8.5703125" style="41" customWidth="1"/>
    <col min="6" max="6" width="5.7109375" style="41" customWidth="1"/>
    <col min="7" max="7" width="7.85546875" style="42" customWidth="1"/>
    <col min="8" max="8" width="11.85546875" style="41" customWidth="1"/>
    <col min="9" max="9" width="11.85546875" style="40" customWidth="1"/>
    <col min="10" max="10" width="10.5703125" style="135" customWidth="1"/>
    <col min="11" max="11" width="9.140625" style="136"/>
    <col min="12" max="13" width="11.140625" style="136" customWidth="1"/>
    <col min="14" max="250" width="9.140625" style="136"/>
    <col min="251" max="251" width="36.85546875" style="136" customWidth="1"/>
    <col min="252" max="252" width="5.85546875" style="136" customWidth="1"/>
    <col min="253" max="253" width="33.140625" style="136" customWidth="1"/>
    <col min="254" max="254" width="8" style="136" customWidth="1"/>
    <col min="255" max="255" width="5.7109375" style="136" customWidth="1"/>
    <col min="256" max="256" width="6.85546875" style="136" customWidth="1"/>
    <col min="257" max="257" width="10.140625" style="136" customWidth="1"/>
    <col min="258" max="258" width="10.42578125" style="136" customWidth="1"/>
    <col min="259" max="259" width="10.5703125" style="136" customWidth="1"/>
    <col min="260" max="261" width="9.140625" style="136"/>
    <col min="262" max="262" width="9" style="136" customWidth="1"/>
    <col min="263" max="506" width="9.140625" style="136"/>
    <col min="507" max="507" width="36.85546875" style="136" customWidth="1"/>
    <col min="508" max="508" width="5.85546875" style="136" customWidth="1"/>
    <col min="509" max="509" width="33.140625" style="136" customWidth="1"/>
    <col min="510" max="510" width="8" style="136" customWidth="1"/>
    <col min="511" max="511" width="5.7109375" style="136" customWidth="1"/>
    <col min="512" max="512" width="6.85546875" style="136" customWidth="1"/>
    <col min="513" max="513" width="10.140625" style="136" customWidth="1"/>
    <col min="514" max="514" width="10.42578125" style="136" customWidth="1"/>
    <col min="515" max="515" width="10.5703125" style="136" customWidth="1"/>
    <col min="516" max="517" width="9.140625" style="136"/>
    <col min="518" max="518" width="9" style="136" customWidth="1"/>
    <col min="519" max="762" width="9.140625" style="136"/>
    <col min="763" max="763" width="36.85546875" style="136" customWidth="1"/>
    <col min="764" max="764" width="5.85546875" style="136" customWidth="1"/>
    <col min="765" max="765" width="33.140625" style="136" customWidth="1"/>
    <col min="766" max="766" width="8" style="136" customWidth="1"/>
    <col min="767" max="767" width="5.7109375" style="136" customWidth="1"/>
    <col min="768" max="768" width="6.85546875" style="136" customWidth="1"/>
    <col min="769" max="769" width="10.140625" style="136" customWidth="1"/>
    <col min="770" max="770" width="10.42578125" style="136" customWidth="1"/>
    <col min="771" max="771" width="10.5703125" style="136" customWidth="1"/>
    <col min="772" max="773" width="9.140625" style="136"/>
    <col min="774" max="774" width="9" style="136" customWidth="1"/>
    <col min="775" max="1018" width="9.140625" style="136"/>
    <col min="1019" max="1019" width="36.85546875" style="136" customWidth="1"/>
    <col min="1020" max="1020" width="5.85546875" style="136" customWidth="1"/>
    <col min="1021" max="1021" width="33.140625" style="136" customWidth="1"/>
    <col min="1022" max="1022" width="8" style="136" customWidth="1"/>
    <col min="1023" max="1023" width="5.7109375" style="136" customWidth="1"/>
    <col min="1024" max="1024" width="6.85546875" style="136" customWidth="1"/>
    <col min="1025" max="1025" width="10.140625" style="136" customWidth="1"/>
    <col min="1026" max="16384" width="9.140625" style="86"/>
  </cols>
  <sheetData>
    <row r="3" spans="2:13" s="40" customFormat="1" ht="16.5" customHeight="1">
      <c r="B3" s="497" t="s">
        <v>39</v>
      </c>
      <c r="C3" s="497"/>
      <c r="D3" s="497"/>
      <c r="E3" s="497"/>
      <c r="F3" s="497"/>
      <c r="G3" s="497"/>
      <c r="H3" s="497"/>
      <c r="I3" s="497"/>
    </row>
    <row r="4" spans="2:13" s="40" customFormat="1" ht="16.5" customHeight="1">
      <c r="B4" s="107"/>
      <c r="C4" s="107" t="s">
        <v>72</v>
      </c>
      <c r="D4" s="108" t="s">
        <v>40</v>
      </c>
      <c r="E4" s="108"/>
      <c r="F4" s="109" t="s">
        <v>41</v>
      </c>
      <c r="G4" s="108">
        <v>2023</v>
      </c>
      <c r="H4" s="110" t="s">
        <v>256</v>
      </c>
      <c r="I4" s="111"/>
    </row>
    <row r="5" spans="2:13" s="40" customFormat="1" ht="16.5" customHeight="1">
      <c r="B5" s="107"/>
      <c r="C5" s="107"/>
      <c r="D5" s="108" t="s">
        <v>69</v>
      </c>
      <c r="E5" s="108"/>
      <c r="F5" s="109"/>
      <c r="G5" s="108">
        <v>2023</v>
      </c>
      <c r="H5" s="110" t="s">
        <v>256</v>
      </c>
      <c r="I5" s="111"/>
    </row>
    <row r="6" spans="2:13" s="40" customFormat="1" ht="16.5" customHeight="1">
      <c r="B6" s="107"/>
      <c r="C6" s="110" t="s">
        <v>20</v>
      </c>
      <c r="D6" s="108"/>
      <c r="E6" s="108"/>
      <c r="F6" s="109"/>
      <c r="G6" s="108"/>
      <c r="H6" s="110"/>
      <c r="I6" s="111"/>
    </row>
    <row r="7" spans="2:13" s="40" customFormat="1" ht="16.5" customHeight="1">
      <c r="B7" s="107"/>
      <c r="C7" s="110" t="s">
        <v>95</v>
      </c>
      <c r="D7" s="108"/>
      <c r="E7" s="108"/>
      <c r="F7" s="109"/>
      <c r="G7" s="108"/>
      <c r="H7" s="110"/>
      <c r="I7" s="111"/>
    </row>
    <row r="8" spans="2:13" s="40" customFormat="1" ht="31.5" customHeight="1">
      <c r="B8" s="112"/>
      <c r="C8" s="498" t="s">
        <v>78</v>
      </c>
      <c r="D8" s="498"/>
      <c r="E8" s="498"/>
      <c r="F8" s="498"/>
      <c r="G8" s="498"/>
      <c r="H8" s="498"/>
      <c r="I8" s="498"/>
    </row>
    <row r="9" spans="2:13" s="40" customFormat="1" ht="12.75" customHeight="1">
      <c r="B9" s="113"/>
      <c r="C9" s="113"/>
      <c r="D9" s="114"/>
      <c r="E9" s="114"/>
      <c r="F9" s="114"/>
      <c r="G9" s="114"/>
      <c r="H9" s="113"/>
      <c r="I9" s="113"/>
      <c r="J9" s="96"/>
    </row>
    <row r="10" spans="2:13" s="40" customFormat="1" ht="12.75" customHeight="1">
      <c r="B10" s="222" t="s">
        <v>42</v>
      </c>
      <c r="C10" s="222" t="s">
        <v>76</v>
      </c>
      <c r="D10" s="114"/>
      <c r="E10" s="114"/>
      <c r="F10" s="114"/>
      <c r="G10" s="114"/>
      <c r="H10" s="113"/>
      <c r="I10" s="113"/>
      <c r="J10" s="96"/>
    </row>
    <row r="11" spans="2:13" s="40" customFormat="1" ht="12.75" customHeight="1">
      <c r="B11" s="115"/>
      <c r="C11" s="115"/>
      <c r="D11" s="116"/>
      <c r="E11" s="116"/>
      <c r="F11" s="116"/>
      <c r="G11" s="116"/>
      <c r="H11" s="115"/>
      <c r="I11" s="115"/>
      <c r="J11" s="96"/>
    </row>
    <row r="12" spans="2:13" s="40" customFormat="1" ht="25.5" customHeight="1">
      <c r="B12" s="117" t="s">
        <v>9</v>
      </c>
      <c r="C12" s="117" t="s">
        <v>10</v>
      </c>
      <c r="D12" s="118" t="s">
        <v>14</v>
      </c>
      <c r="E12" s="118" t="s">
        <v>15</v>
      </c>
      <c r="F12" s="117" t="s">
        <v>16</v>
      </c>
      <c r="G12" s="117" t="s">
        <v>17</v>
      </c>
      <c r="H12" s="118" t="s">
        <v>43</v>
      </c>
      <c r="I12" s="118" t="s">
        <v>44</v>
      </c>
      <c r="J12" s="96"/>
    </row>
    <row r="13" spans="2:13" s="40" customFormat="1" ht="25.5">
      <c r="B13" s="231">
        <v>1</v>
      </c>
      <c r="C13" s="399" t="s">
        <v>73</v>
      </c>
      <c r="D13" s="400">
        <v>90778</v>
      </c>
      <c r="E13" s="401" t="s">
        <v>68</v>
      </c>
      <c r="F13" s="400" t="s">
        <v>45</v>
      </c>
      <c r="G13" s="402">
        <f>ROUND(B19*D19*E19,2)</f>
        <v>40</v>
      </c>
      <c r="H13" s="403">
        <v>115.32</v>
      </c>
      <c r="I13" s="232">
        <f>ROUND(G13*H13,2)</f>
        <v>4612.8</v>
      </c>
    </row>
    <row r="14" spans="2:13" s="40" customFormat="1" ht="25.5">
      <c r="B14" s="233">
        <f>B13+1</f>
        <v>2</v>
      </c>
      <c r="C14" s="399" t="s">
        <v>46</v>
      </c>
      <c r="D14" s="400">
        <v>88255</v>
      </c>
      <c r="E14" s="401" t="s">
        <v>68</v>
      </c>
      <c r="F14" s="400" t="s">
        <v>45</v>
      </c>
      <c r="G14" s="402">
        <f>ROUND(B20*D20*E20,2)</f>
        <v>40</v>
      </c>
      <c r="H14" s="403">
        <v>34.1</v>
      </c>
      <c r="I14" s="232">
        <f>ROUND(G14*H14,2)</f>
        <v>1364</v>
      </c>
      <c r="M14" s="119"/>
    </row>
    <row r="15" spans="2:13" s="40" customFormat="1" ht="12.75" customHeight="1">
      <c r="B15" s="120"/>
      <c r="C15" s="121"/>
      <c r="D15" s="120"/>
      <c r="E15" s="120"/>
      <c r="F15" s="122"/>
      <c r="G15" s="123"/>
      <c r="H15" s="124"/>
      <c r="I15" s="125"/>
      <c r="J15" s="96"/>
    </row>
    <row r="16" spans="2:13" s="40" customFormat="1" ht="12.75" customHeight="1">
      <c r="B16" s="121"/>
      <c r="D16" s="126"/>
      <c r="E16" s="126"/>
      <c r="F16" s="126"/>
      <c r="G16" s="122"/>
      <c r="H16" s="127" t="s">
        <v>47</v>
      </c>
      <c r="I16" s="128">
        <f>SUM(I13:I15)</f>
        <v>5976.8</v>
      </c>
      <c r="J16" s="96"/>
    </row>
    <row r="17" spans="1:1024" s="40" customFormat="1" ht="12.75">
      <c r="B17" s="499" t="s">
        <v>48</v>
      </c>
      <c r="C17" s="499"/>
      <c r="D17" s="499"/>
      <c r="E17" s="499"/>
      <c r="F17" s="116"/>
      <c r="G17" s="129"/>
      <c r="H17" s="130"/>
      <c r="I17" s="96"/>
    </row>
    <row r="18" spans="1:1024" s="40" customFormat="1" ht="12.75">
      <c r="B18" s="234" t="s">
        <v>49</v>
      </c>
      <c r="C18" s="234" t="s">
        <v>50</v>
      </c>
      <c r="D18" s="234" t="s">
        <v>79</v>
      </c>
      <c r="E18" s="234" t="s">
        <v>80</v>
      </c>
      <c r="F18" s="116"/>
      <c r="G18" s="129"/>
      <c r="H18" s="130"/>
      <c r="I18" s="96"/>
    </row>
    <row r="19" spans="1:1024" s="40" customFormat="1" ht="12.75">
      <c r="B19" s="235">
        <v>1</v>
      </c>
      <c r="C19" s="235" t="s">
        <v>51</v>
      </c>
      <c r="D19" s="236">
        <v>8</v>
      </c>
      <c r="E19" s="237">
        <v>5</v>
      </c>
      <c r="F19" s="116"/>
      <c r="G19" s="129"/>
      <c r="H19" s="130"/>
      <c r="I19" s="96"/>
    </row>
    <row r="20" spans="1:1024" s="40" customFormat="1" ht="12.75">
      <c r="B20" s="235">
        <v>1</v>
      </c>
      <c r="C20" s="235" t="s">
        <v>52</v>
      </c>
      <c r="D20" s="236">
        <v>8</v>
      </c>
      <c r="E20" s="237">
        <v>5</v>
      </c>
      <c r="F20" s="116"/>
      <c r="G20" s="129"/>
      <c r="H20" s="130"/>
      <c r="I20" s="96"/>
    </row>
    <row r="21" spans="1:1024" customFormat="1" ht="12.75" customHeight="1">
      <c r="A21" s="39"/>
      <c r="B21" s="40"/>
      <c r="C21" s="40"/>
      <c r="D21" s="41"/>
      <c r="E21" s="41"/>
      <c r="F21" s="42"/>
      <c r="G21" s="41"/>
      <c r="H21" s="40"/>
      <c r="I21" s="43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9"/>
      <c r="ET21" s="39"/>
      <c r="EU21" s="39"/>
      <c r="EV21" s="39"/>
      <c r="EW21" s="39"/>
      <c r="EX21" s="39"/>
      <c r="EY21" s="39"/>
      <c r="EZ21" s="39"/>
      <c r="FA21" s="39"/>
      <c r="FB21" s="39"/>
      <c r="FC21" s="39"/>
      <c r="FD21" s="39"/>
      <c r="FE21" s="39"/>
      <c r="FF21" s="39"/>
      <c r="FG21" s="39"/>
      <c r="FH21" s="39"/>
      <c r="FI21" s="39"/>
      <c r="FJ21" s="39"/>
      <c r="FK21" s="39"/>
      <c r="FL21" s="39"/>
      <c r="FM21" s="39"/>
      <c r="FN21" s="39"/>
      <c r="FO21" s="39"/>
      <c r="FP21" s="39"/>
      <c r="FQ21" s="39"/>
      <c r="FR21" s="39"/>
      <c r="FS21" s="39"/>
      <c r="FT21" s="39"/>
      <c r="FU21" s="39"/>
      <c r="FV21" s="39"/>
      <c r="FW21" s="39"/>
      <c r="FX21" s="39"/>
      <c r="FY21" s="39"/>
      <c r="FZ21" s="39"/>
      <c r="GA21" s="39"/>
      <c r="GB21" s="39"/>
      <c r="GC21" s="39"/>
      <c r="GD21" s="39"/>
      <c r="GE21" s="39"/>
      <c r="GF21" s="39"/>
      <c r="GG21" s="39"/>
      <c r="GH21" s="39"/>
      <c r="GI21" s="39"/>
      <c r="GJ21" s="39"/>
      <c r="GK21" s="39"/>
      <c r="GL21" s="39"/>
      <c r="GM21" s="39"/>
      <c r="GN21" s="39"/>
      <c r="GO21" s="39"/>
      <c r="GP21" s="39"/>
      <c r="GQ21" s="39"/>
      <c r="GR21" s="39"/>
      <c r="GS21" s="39"/>
      <c r="GT21" s="39"/>
      <c r="GU21" s="39"/>
      <c r="GV21" s="39"/>
      <c r="GW21" s="39"/>
      <c r="GX21" s="39"/>
      <c r="GY21" s="39"/>
      <c r="GZ21" s="39"/>
      <c r="HA21" s="39"/>
      <c r="HB21" s="39"/>
      <c r="HC21" s="39"/>
      <c r="HD21" s="39"/>
      <c r="HE21" s="39"/>
      <c r="HF21" s="39"/>
      <c r="HG21" s="39"/>
      <c r="HH21" s="39"/>
      <c r="HI21" s="39"/>
      <c r="HJ21" s="39"/>
      <c r="HK21" s="39"/>
      <c r="HL21" s="39"/>
      <c r="HM21" s="39"/>
      <c r="HN21" s="39"/>
      <c r="HO21" s="39"/>
      <c r="HP21" s="39"/>
      <c r="HQ21" s="39"/>
      <c r="HR21" s="39"/>
      <c r="HS21" s="39"/>
      <c r="HT21" s="39"/>
      <c r="HU21" s="39"/>
      <c r="HV21" s="39"/>
      <c r="HW21" s="39"/>
      <c r="HX21" s="39"/>
      <c r="HY21" s="39"/>
      <c r="HZ21" s="39"/>
      <c r="IA21" s="39"/>
      <c r="IB21" s="39"/>
      <c r="IC21" s="39"/>
      <c r="ID21" s="39"/>
      <c r="IE21" s="39"/>
      <c r="IF21" s="39"/>
      <c r="IG21" s="39"/>
      <c r="IH21" s="39"/>
      <c r="II21" s="39"/>
      <c r="IJ21" s="39"/>
      <c r="IK21" s="39"/>
      <c r="IL21" s="39"/>
      <c r="IM21" s="39"/>
      <c r="IN21" s="39"/>
      <c r="IO21" s="39"/>
      <c r="IP21" s="39"/>
      <c r="IQ21" s="39"/>
      <c r="IR21" s="39"/>
      <c r="IS21" s="39"/>
      <c r="IT21" s="39"/>
      <c r="IU21" s="39"/>
      <c r="IV21" s="39"/>
      <c r="IW21" s="39"/>
      <c r="IX21" s="39"/>
      <c r="IY21" s="39"/>
      <c r="IZ21" s="39"/>
      <c r="JA21" s="39"/>
      <c r="JB21" s="39"/>
      <c r="JC21" s="39"/>
      <c r="JD21" s="39"/>
      <c r="JE21" s="39"/>
      <c r="JF21" s="39"/>
      <c r="JG21" s="39"/>
      <c r="JH21" s="39"/>
      <c r="JI21" s="39"/>
      <c r="JJ21" s="39"/>
      <c r="JK21" s="39"/>
      <c r="JL21" s="39"/>
      <c r="JM21" s="39"/>
      <c r="JN21" s="39"/>
      <c r="JO21" s="39"/>
      <c r="JP21" s="39"/>
      <c r="JQ21" s="39"/>
      <c r="JR21" s="39"/>
      <c r="JS21" s="39"/>
      <c r="JT21" s="39"/>
      <c r="JU21" s="39"/>
      <c r="JV21" s="39"/>
      <c r="JW21" s="39"/>
      <c r="JX21" s="39"/>
      <c r="JY21" s="39"/>
      <c r="JZ21" s="39"/>
      <c r="KA21" s="39"/>
      <c r="KB21" s="39"/>
      <c r="KC21" s="39"/>
      <c r="KD21" s="39"/>
      <c r="KE21" s="39"/>
      <c r="KF21" s="39"/>
      <c r="KG21" s="39"/>
      <c r="KH21" s="39"/>
      <c r="KI21" s="39"/>
      <c r="KJ21" s="39"/>
      <c r="KK21" s="39"/>
      <c r="KL21" s="39"/>
      <c r="KM21" s="39"/>
      <c r="KN21" s="39"/>
      <c r="KO21" s="39"/>
      <c r="KP21" s="39"/>
      <c r="KQ21" s="39"/>
      <c r="KR21" s="39"/>
      <c r="KS21" s="39"/>
      <c r="KT21" s="39"/>
      <c r="KU21" s="39"/>
      <c r="KV21" s="39"/>
      <c r="KW21" s="39"/>
      <c r="KX21" s="39"/>
      <c r="KY21" s="39"/>
      <c r="KZ21" s="39"/>
      <c r="LA21" s="39"/>
      <c r="LB21" s="39"/>
      <c r="LC21" s="39"/>
      <c r="LD21" s="39"/>
      <c r="LE21" s="39"/>
      <c r="LF21" s="39"/>
      <c r="LG21" s="39"/>
      <c r="LH21" s="39"/>
      <c r="LI21" s="39"/>
      <c r="LJ21" s="39"/>
      <c r="LK21" s="39"/>
      <c r="LL21" s="39"/>
      <c r="LM21" s="39"/>
      <c r="LN21" s="39"/>
      <c r="LO21" s="39"/>
      <c r="LP21" s="39"/>
      <c r="LQ21" s="39"/>
      <c r="LR21" s="39"/>
      <c r="LS21" s="39"/>
      <c r="LT21" s="39"/>
      <c r="LU21" s="39"/>
      <c r="LV21" s="39"/>
      <c r="LW21" s="39"/>
      <c r="LX21" s="39"/>
      <c r="LY21" s="39"/>
      <c r="LZ21" s="39"/>
      <c r="MA21" s="39"/>
      <c r="MB21" s="39"/>
      <c r="MC21" s="39"/>
      <c r="MD21" s="39"/>
      <c r="ME21" s="39"/>
      <c r="MF21" s="39"/>
      <c r="MG21" s="39"/>
      <c r="MH21" s="39"/>
      <c r="MI21" s="39"/>
      <c r="MJ21" s="39"/>
      <c r="MK21" s="39"/>
      <c r="ML21" s="39"/>
      <c r="MM21" s="39"/>
      <c r="MN21" s="39"/>
      <c r="MO21" s="39"/>
      <c r="MP21" s="39"/>
      <c r="MQ21" s="39"/>
      <c r="MR21" s="39"/>
      <c r="MS21" s="39"/>
      <c r="MT21" s="39"/>
      <c r="MU21" s="39"/>
      <c r="MV21" s="39"/>
      <c r="MW21" s="39"/>
      <c r="MX21" s="39"/>
      <c r="MY21" s="39"/>
      <c r="MZ21" s="39"/>
      <c r="NA21" s="39"/>
      <c r="NB21" s="39"/>
      <c r="NC21" s="39"/>
      <c r="ND21" s="39"/>
      <c r="NE21" s="39"/>
      <c r="NF21" s="39"/>
      <c r="NG21" s="39"/>
      <c r="NH21" s="39"/>
      <c r="NI21" s="39"/>
      <c r="NJ21" s="39"/>
      <c r="NK21" s="39"/>
      <c r="NL21" s="39"/>
      <c r="NM21" s="39"/>
      <c r="NN21" s="39"/>
      <c r="NO21" s="39"/>
      <c r="NP21" s="39"/>
      <c r="NQ21" s="39"/>
      <c r="NR21" s="39"/>
      <c r="NS21" s="39"/>
      <c r="NT21" s="39"/>
      <c r="NU21" s="39"/>
      <c r="NV21" s="39"/>
      <c r="NW21" s="39"/>
      <c r="NX21" s="39"/>
      <c r="NY21" s="39"/>
      <c r="NZ21" s="39"/>
      <c r="OA21" s="39"/>
      <c r="OB21" s="39"/>
      <c r="OC21" s="39"/>
      <c r="OD21" s="39"/>
      <c r="OE21" s="39"/>
      <c r="OF21" s="39"/>
      <c r="OG21" s="39"/>
      <c r="OH21" s="39"/>
      <c r="OI21" s="39"/>
      <c r="OJ21" s="39"/>
      <c r="OK21" s="39"/>
      <c r="OL21" s="39"/>
      <c r="OM21" s="39"/>
      <c r="ON21" s="39"/>
      <c r="OO21" s="39"/>
      <c r="OP21" s="39"/>
      <c r="OQ21" s="39"/>
      <c r="OR21" s="39"/>
      <c r="OS21" s="39"/>
      <c r="OT21" s="39"/>
      <c r="OU21" s="39"/>
      <c r="OV21" s="39"/>
      <c r="OW21" s="39"/>
      <c r="OX21" s="39"/>
      <c r="OY21" s="39"/>
      <c r="OZ21" s="39"/>
      <c r="PA21" s="39"/>
      <c r="PB21" s="39"/>
      <c r="PC21" s="39"/>
      <c r="PD21" s="39"/>
      <c r="PE21" s="39"/>
      <c r="PF21" s="39"/>
      <c r="PG21" s="39"/>
      <c r="PH21" s="39"/>
      <c r="PI21" s="39"/>
      <c r="PJ21" s="39"/>
      <c r="PK21" s="39"/>
      <c r="PL21" s="39"/>
      <c r="PM21" s="39"/>
      <c r="PN21" s="39"/>
      <c r="PO21" s="39"/>
      <c r="PP21" s="39"/>
      <c r="PQ21" s="39"/>
      <c r="PR21" s="39"/>
      <c r="PS21" s="39"/>
      <c r="PT21" s="39"/>
      <c r="PU21" s="39"/>
      <c r="PV21" s="39"/>
      <c r="PW21" s="39"/>
      <c r="PX21" s="39"/>
      <c r="PY21" s="39"/>
      <c r="PZ21" s="39"/>
      <c r="QA21" s="39"/>
      <c r="QB21" s="39"/>
      <c r="QC21" s="39"/>
      <c r="QD21" s="39"/>
      <c r="QE21" s="39"/>
      <c r="QF21" s="39"/>
      <c r="QG21" s="39"/>
      <c r="QH21" s="39"/>
      <c r="QI21" s="39"/>
      <c r="QJ21" s="39"/>
      <c r="QK21" s="39"/>
      <c r="QL21" s="39"/>
      <c r="QM21" s="39"/>
      <c r="QN21" s="39"/>
      <c r="QO21" s="39"/>
      <c r="QP21" s="39"/>
      <c r="QQ21" s="39"/>
      <c r="QR21" s="39"/>
      <c r="QS21" s="39"/>
      <c r="QT21" s="39"/>
      <c r="QU21" s="39"/>
      <c r="QV21" s="39"/>
      <c r="QW21" s="39"/>
      <c r="QX21" s="39"/>
      <c r="QY21" s="39"/>
      <c r="QZ21" s="39"/>
      <c r="RA21" s="39"/>
      <c r="RB21" s="39"/>
      <c r="RC21" s="39"/>
      <c r="RD21" s="39"/>
      <c r="RE21" s="39"/>
      <c r="RF21" s="39"/>
      <c r="RG21" s="39"/>
      <c r="RH21" s="39"/>
      <c r="RI21" s="39"/>
      <c r="RJ21" s="39"/>
      <c r="RK21" s="39"/>
      <c r="RL21" s="39"/>
      <c r="RM21" s="39"/>
      <c r="RN21" s="39"/>
      <c r="RO21" s="39"/>
      <c r="RP21" s="39"/>
      <c r="RQ21" s="39"/>
      <c r="RR21" s="39"/>
      <c r="RS21" s="39"/>
      <c r="RT21" s="39"/>
      <c r="RU21" s="39"/>
      <c r="RV21" s="39"/>
      <c r="RW21" s="39"/>
      <c r="RX21" s="39"/>
      <c r="RY21" s="39"/>
      <c r="RZ21" s="39"/>
      <c r="SA21" s="39"/>
      <c r="SB21" s="39"/>
      <c r="SC21" s="39"/>
      <c r="SD21" s="39"/>
      <c r="SE21" s="39"/>
      <c r="SF21" s="39"/>
      <c r="SG21" s="39"/>
      <c r="SH21" s="39"/>
      <c r="SI21" s="39"/>
      <c r="SJ21" s="39"/>
      <c r="SK21" s="39"/>
      <c r="SL21" s="39"/>
      <c r="SM21" s="39"/>
      <c r="SN21" s="39"/>
      <c r="SO21" s="39"/>
      <c r="SP21" s="39"/>
      <c r="SQ21" s="39"/>
      <c r="SR21" s="39"/>
      <c r="SS21" s="39"/>
      <c r="ST21" s="39"/>
      <c r="SU21" s="39"/>
      <c r="SV21" s="39"/>
      <c r="SW21" s="39"/>
      <c r="SX21" s="39"/>
      <c r="SY21" s="39"/>
      <c r="SZ21" s="39"/>
      <c r="TA21" s="39"/>
      <c r="TB21" s="39"/>
      <c r="TC21" s="39"/>
      <c r="TD21" s="39"/>
      <c r="TE21" s="39"/>
      <c r="TF21" s="39"/>
      <c r="TG21" s="39"/>
      <c r="TH21" s="39"/>
      <c r="TI21" s="39"/>
      <c r="TJ21" s="39"/>
      <c r="TK21" s="39"/>
      <c r="TL21" s="39"/>
      <c r="TM21" s="39"/>
      <c r="TN21" s="39"/>
      <c r="TO21" s="39"/>
      <c r="TP21" s="39"/>
      <c r="TQ21" s="39"/>
      <c r="TR21" s="39"/>
      <c r="TS21" s="39"/>
      <c r="TT21" s="39"/>
      <c r="TU21" s="39"/>
      <c r="TV21" s="39"/>
      <c r="TW21" s="39"/>
      <c r="TX21" s="39"/>
      <c r="TY21" s="39"/>
      <c r="TZ21" s="39"/>
      <c r="UA21" s="39"/>
      <c r="UB21" s="39"/>
      <c r="UC21" s="39"/>
      <c r="UD21" s="39"/>
      <c r="UE21" s="39"/>
      <c r="UF21" s="39"/>
      <c r="UG21" s="39"/>
      <c r="UH21" s="39"/>
      <c r="UI21" s="39"/>
      <c r="UJ21" s="39"/>
      <c r="UK21" s="39"/>
      <c r="UL21" s="39"/>
      <c r="UM21" s="39"/>
      <c r="UN21" s="39"/>
      <c r="UO21" s="39"/>
      <c r="UP21" s="39"/>
      <c r="UQ21" s="39"/>
      <c r="UR21" s="39"/>
      <c r="US21" s="39"/>
      <c r="UT21" s="39"/>
      <c r="UU21" s="39"/>
      <c r="UV21" s="39"/>
      <c r="UW21" s="39"/>
      <c r="UX21" s="39"/>
      <c r="UY21" s="39"/>
      <c r="UZ21" s="39"/>
      <c r="VA21" s="39"/>
      <c r="VB21" s="39"/>
      <c r="VC21" s="39"/>
      <c r="VD21" s="39"/>
      <c r="VE21" s="39"/>
      <c r="VF21" s="39"/>
      <c r="VG21" s="39"/>
      <c r="VH21" s="39"/>
      <c r="VI21" s="39"/>
      <c r="VJ21" s="39"/>
      <c r="VK21" s="39"/>
      <c r="VL21" s="39"/>
      <c r="VM21" s="39"/>
      <c r="VN21" s="39"/>
      <c r="VO21" s="39"/>
      <c r="VP21" s="39"/>
      <c r="VQ21" s="39"/>
      <c r="VR21" s="39"/>
      <c r="VS21" s="39"/>
      <c r="VT21" s="39"/>
      <c r="VU21" s="39"/>
      <c r="VV21" s="39"/>
      <c r="VW21" s="39"/>
      <c r="VX21" s="39"/>
      <c r="VY21" s="39"/>
      <c r="VZ21" s="39"/>
      <c r="WA21" s="39"/>
      <c r="WB21" s="39"/>
      <c r="WC21" s="39"/>
      <c r="WD21" s="39"/>
      <c r="WE21" s="39"/>
      <c r="WF21" s="39"/>
      <c r="WG21" s="39"/>
      <c r="WH21" s="39"/>
      <c r="WI21" s="39"/>
      <c r="WJ21" s="39"/>
      <c r="WK21" s="39"/>
      <c r="WL21" s="39"/>
      <c r="WM21" s="39"/>
      <c r="WN21" s="39"/>
      <c r="WO21" s="39"/>
      <c r="WP21" s="39"/>
      <c r="WQ21" s="39"/>
      <c r="WR21" s="39"/>
      <c r="WS21" s="39"/>
      <c r="WT21" s="39"/>
      <c r="WU21" s="39"/>
      <c r="WV21" s="39"/>
      <c r="WW21" s="39"/>
      <c r="WX21" s="39"/>
      <c r="WY21" s="39"/>
      <c r="WZ21" s="39"/>
      <c r="XA21" s="39"/>
      <c r="XB21" s="39"/>
      <c r="XC21" s="39"/>
      <c r="XD21" s="39"/>
      <c r="XE21" s="39"/>
      <c r="XF21" s="39"/>
      <c r="XG21" s="39"/>
      <c r="XH21" s="39"/>
      <c r="XI21" s="39"/>
      <c r="XJ21" s="39"/>
      <c r="XK21" s="39"/>
      <c r="XL21" s="39"/>
      <c r="XM21" s="39"/>
      <c r="XN21" s="39"/>
      <c r="XO21" s="39"/>
      <c r="XP21" s="39"/>
      <c r="XQ21" s="39"/>
      <c r="XR21" s="39"/>
      <c r="XS21" s="39"/>
      <c r="XT21" s="39"/>
      <c r="XU21" s="39"/>
      <c r="XV21" s="39"/>
      <c r="XW21" s="39"/>
      <c r="XX21" s="39"/>
      <c r="XY21" s="39"/>
      <c r="XZ21" s="39"/>
      <c r="YA21" s="39"/>
      <c r="YB21" s="39"/>
      <c r="YC21" s="39"/>
      <c r="YD21" s="39"/>
      <c r="YE21" s="39"/>
      <c r="YF21" s="39"/>
      <c r="YG21" s="39"/>
      <c r="YH21" s="39"/>
      <c r="YI21" s="39"/>
      <c r="YJ21" s="39"/>
      <c r="YK21" s="39"/>
      <c r="YL21" s="39"/>
      <c r="YM21" s="39"/>
      <c r="YN21" s="39"/>
      <c r="YO21" s="39"/>
      <c r="YP21" s="39"/>
      <c r="YQ21" s="39"/>
      <c r="YR21" s="39"/>
      <c r="YS21" s="39"/>
      <c r="YT21" s="39"/>
      <c r="YU21" s="39"/>
      <c r="YV21" s="39"/>
      <c r="YW21" s="39"/>
      <c r="YX21" s="39"/>
      <c r="YY21" s="39"/>
      <c r="YZ21" s="39"/>
      <c r="ZA21" s="39"/>
      <c r="ZB21" s="39"/>
      <c r="ZC21" s="39"/>
      <c r="ZD21" s="39"/>
      <c r="ZE21" s="39"/>
      <c r="ZF21" s="39"/>
      <c r="ZG21" s="39"/>
      <c r="ZH21" s="39"/>
      <c r="ZI21" s="39"/>
      <c r="ZJ21" s="39"/>
      <c r="ZK21" s="39"/>
      <c r="ZL21" s="39"/>
      <c r="ZM21" s="39"/>
      <c r="ZN21" s="39"/>
      <c r="ZO21" s="39"/>
      <c r="ZP21" s="39"/>
      <c r="ZQ21" s="39"/>
      <c r="ZR21" s="39"/>
      <c r="ZS21" s="39"/>
      <c r="ZT21" s="39"/>
      <c r="ZU21" s="39"/>
      <c r="ZV21" s="39"/>
      <c r="ZW21" s="39"/>
      <c r="ZX21" s="39"/>
      <c r="ZY21" s="39"/>
      <c r="ZZ21" s="39"/>
      <c r="AAA21" s="39"/>
      <c r="AAB21" s="39"/>
      <c r="AAC21" s="39"/>
      <c r="AAD21" s="39"/>
      <c r="AAE21" s="39"/>
      <c r="AAF21" s="39"/>
      <c r="AAG21" s="39"/>
      <c r="AAH21" s="39"/>
      <c r="AAI21" s="39"/>
      <c r="AAJ21" s="39"/>
      <c r="AAK21" s="39"/>
      <c r="AAL21" s="39"/>
      <c r="AAM21" s="39"/>
      <c r="AAN21" s="39"/>
      <c r="AAO21" s="39"/>
      <c r="AAP21" s="39"/>
      <c r="AAQ21" s="39"/>
      <c r="AAR21" s="39"/>
      <c r="AAS21" s="39"/>
      <c r="AAT21" s="39"/>
      <c r="AAU21" s="39"/>
      <c r="AAV21" s="39"/>
      <c r="AAW21" s="39"/>
      <c r="AAX21" s="39"/>
      <c r="AAY21" s="39"/>
      <c r="AAZ21" s="39"/>
      <c r="ABA21" s="39"/>
      <c r="ABB21" s="39"/>
      <c r="ABC21" s="39"/>
      <c r="ABD21" s="39"/>
      <c r="ABE21" s="39"/>
      <c r="ABF21" s="39"/>
      <c r="ABG21" s="39"/>
      <c r="ABH21" s="39"/>
      <c r="ABI21" s="39"/>
      <c r="ABJ21" s="39"/>
      <c r="ABK21" s="39"/>
      <c r="ABL21" s="39"/>
      <c r="ABM21" s="39"/>
      <c r="ABN21" s="39"/>
      <c r="ABO21" s="39"/>
      <c r="ABP21" s="39"/>
      <c r="ABQ21" s="39"/>
      <c r="ABR21" s="39"/>
      <c r="ABS21" s="39"/>
      <c r="ABT21" s="39"/>
      <c r="ABU21" s="39"/>
      <c r="ABV21" s="39"/>
      <c r="ABW21" s="39"/>
      <c r="ABX21" s="39"/>
      <c r="ABY21" s="39"/>
      <c r="ABZ21" s="39"/>
      <c r="ACA21" s="39"/>
      <c r="ACB21" s="39"/>
      <c r="ACC21" s="39"/>
      <c r="ACD21" s="39"/>
      <c r="ACE21" s="39"/>
      <c r="ACF21" s="39"/>
      <c r="ACG21" s="39"/>
      <c r="ACH21" s="39"/>
      <c r="ACI21" s="39"/>
      <c r="ACJ21" s="39"/>
      <c r="ACK21" s="39"/>
      <c r="ACL21" s="39"/>
      <c r="ACM21" s="39"/>
      <c r="ACN21" s="39"/>
      <c r="ACO21" s="39"/>
      <c r="ACP21" s="39"/>
      <c r="ACQ21" s="39"/>
      <c r="ACR21" s="39"/>
      <c r="ACS21" s="39"/>
      <c r="ACT21" s="39"/>
      <c r="ACU21" s="39"/>
      <c r="ACV21" s="39"/>
      <c r="ACW21" s="39"/>
      <c r="ACX21" s="39"/>
      <c r="ACY21" s="39"/>
      <c r="ACZ21" s="39"/>
      <c r="ADA21" s="39"/>
      <c r="ADB21" s="39"/>
      <c r="ADC21" s="39"/>
      <c r="ADD21" s="39"/>
      <c r="ADE21" s="39"/>
      <c r="ADF21" s="39"/>
      <c r="ADG21" s="39"/>
      <c r="ADH21" s="39"/>
      <c r="ADI21" s="39"/>
      <c r="ADJ21" s="39"/>
      <c r="ADK21" s="39"/>
      <c r="ADL21" s="39"/>
      <c r="ADM21" s="39"/>
      <c r="ADN21" s="39"/>
      <c r="ADO21" s="39"/>
      <c r="ADP21" s="39"/>
      <c r="ADQ21" s="39"/>
      <c r="ADR21" s="39"/>
      <c r="ADS21" s="39"/>
      <c r="ADT21" s="39"/>
      <c r="ADU21" s="39"/>
      <c r="ADV21" s="39"/>
      <c r="ADW21" s="39"/>
      <c r="ADX21" s="39"/>
      <c r="ADY21" s="39"/>
      <c r="ADZ21" s="39"/>
      <c r="AEA21" s="39"/>
      <c r="AEB21" s="39"/>
      <c r="AEC21" s="39"/>
      <c r="AED21" s="39"/>
      <c r="AEE21" s="39"/>
      <c r="AEF21" s="39"/>
      <c r="AEG21" s="39"/>
      <c r="AEH21" s="39"/>
      <c r="AEI21" s="39"/>
      <c r="AEJ21" s="39"/>
      <c r="AEK21" s="39"/>
      <c r="AEL21" s="39"/>
      <c r="AEM21" s="39"/>
      <c r="AEN21" s="39"/>
      <c r="AEO21" s="39"/>
      <c r="AEP21" s="39"/>
      <c r="AEQ21" s="39"/>
      <c r="AER21" s="39"/>
      <c r="AES21" s="39"/>
      <c r="AET21" s="39"/>
      <c r="AEU21" s="39"/>
      <c r="AEV21" s="39"/>
      <c r="AEW21" s="39"/>
      <c r="AEX21" s="39"/>
      <c r="AEY21" s="39"/>
      <c r="AEZ21" s="39"/>
      <c r="AFA21" s="39"/>
      <c r="AFB21" s="39"/>
      <c r="AFC21" s="39"/>
      <c r="AFD21" s="39"/>
      <c r="AFE21" s="39"/>
      <c r="AFF21" s="39"/>
      <c r="AFG21" s="39"/>
      <c r="AFH21" s="39"/>
      <c r="AFI21" s="39"/>
      <c r="AFJ21" s="39"/>
      <c r="AFK21" s="39"/>
      <c r="AFL21" s="39"/>
      <c r="AFM21" s="39"/>
      <c r="AFN21" s="39"/>
      <c r="AFO21" s="39"/>
      <c r="AFP21" s="39"/>
      <c r="AFQ21" s="39"/>
      <c r="AFR21" s="39"/>
      <c r="AFS21" s="39"/>
      <c r="AFT21" s="39"/>
      <c r="AFU21" s="39"/>
      <c r="AFV21" s="39"/>
      <c r="AFW21" s="39"/>
      <c r="AFX21" s="39"/>
      <c r="AFY21" s="39"/>
      <c r="AFZ21" s="39"/>
      <c r="AGA21" s="39"/>
      <c r="AGB21" s="39"/>
      <c r="AGC21" s="39"/>
      <c r="AGD21" s="39"/>
      <c r="AGE21" s="39"/>
      <c r="AGF21" s="39"/>
      <c r="AGG21" s="39"/>
      <c r="AGH21" s="39"/>
      <c r="AGI21" s="39"/>
      <c r="AGJ21" s="39"/>
      <c r="AGK21" s="39"/>
      <c r="AGL21" s="39"/>
      <c r="AGM21" s="39"/>
      <c r="AGN21" s="39"/>
      <c r="AGO21" s="39"/>
      <c r="AGP21" s="39"/>
      <c r="AGQ21" s="39"/>
      <c r="AGR21" s="39"/>
      <c r="AGS21" s="39"/>
      <c r="AGT21" s="39"/>
      <c r="AGU21" s="39"/>
      <c r="AGV21" s="39"/>
      <c r="AGW21" s="39"/>
      <c r="AGX21" s="39"/>
      <c r="AGY21" s="39"/>
      <c r="AGZ21" s="39"/>
      <c r="AHA21" s="39"/>
      <c r="AHB21" s="39"/>
      <c r="AHC21" s="39"/>
      <c r="AHD21" s="39"/>
      <c r="AHE21" s="39"/>
      <c r="AHF21" s="39"/>
      <c r="AHG21" s="39"/>
      <c r="AHH21" s="39"/>
      <c r="AHI21" s="39"/>
      <c r="AHJ21" s="39"/>
      <c r="AHK21" s="39"/>
      <c r="AHL21" s="39"/>
      <c r="AHM21" s="39"/>
      <c r="AHN21" s="39"/>
      <c r="AHO21" s="39"/>
      <c r="AHP21" s="39"/>
      <c r="AHQ21" s="39"/>
      <c r="AHR21" s="39"/>
      <c r="AHS21" s="39"/>
      <c r="AHT21" s="39"/>
      <c r="AHU21" s="39"/>
      <c r="AHV21" s="39"/>
      <c r="AHW21" s="39"/>
      <c r="AHX21" s="39"/>
      <c r="AHY21" s="39"/>
      <c r="AHZ21" s="39"/>
      <c r="AIA21" s="39"/>
      <c r="AIB21" s="39"/>
      <c r="AIC21" s="39"/>
      <c r="AID21" s="39"/>
      <c r="AIE21" s="39"/>
      <c r="AIF21" s="39"/>
      <c r="AIG21" s="39"/>
      <c r="AIH21" s="39"/>
      <c r="AII21" s="39"/>
      <c r="AIJ21" s="39"/>
      <c r="AIK21" s="39"/>
      <c r="AIL21" s="39"/>
      <c r="AIM21" s="39"/>
      <c r="AIN21" s="39"/>
      <c r="AIO21" s="39"/>
      <c r="AIP21" s="39"/>
      <c r="AIQ21" s="39"/>
      <c r="AIR21" s="39"/>
      <c r="AIS21" s="39"/>
      <c r="AIT21" s="39"/>
      <c r="AIU21" s="39"/>
      <c r="AIV21" s="39"/>
      <c r="AIW21" s="39"/>
      <c r="AIX21" s="39"/>
      <c r="AIY21" s="39"/>
      <c r="AIZ21" s="39"/>
      <c r="AJA21" s="39"/>
      <c r="AJB21" s="39"/>
      <c r="AJC21" s="39"/>
      <c r="AJD21" s="39"/>
      <c r="AJE21" s="39"/>
      <c r="AJF21" s="39"/>
      <c r="AJG21" s="39"/>
      <c r="AJH21" s="39"/>
      <c r="AJI21" s="39"/>
      <c r="AJJ21" s="39"/>
      <c r="AJK21" s="39"/>
      <c r="AJL21" s="39"/>
      <c r="AJM21" s="39"/>
      <c r="AJN21" s="39"/>
      <c r="AJO21" s="39"/>
      <c r="AJP21" s="39"/>
      <c r="AJQ21" s="39"/>
      <c r="AJR21" s="39"/>
      <c r="AJS21" s="39"/>
      <c r="AJT21" s="39"/>
      <c r="AJU21" s="39"/>
      <c r="AJV21" s="39"/>
      <c r="AJW21" s="39"/>
      <c r="AJX21" s="39"/>
      <c r="AJY21" s="39"/>
      <c r="AJZ21" s="39"/>
      <c r="AKA21" s="39"/>
      <c r="AKB21" s="39"/>
      <c r="AKC21" s="39"/>
      <c r="AKD21" s="39"/>
      <c r="AKE21" s="39"/>
      <c r="AKF21" s="39"/>
      <c r="AKG21" s="39"/>
      <c r="AKH21" s="39"/>
      <c r="AKI21" s="39"/>
      <c r="AKJ21" s="39"/>
      <c r="AKK21" s="39"/>
      <c r="AKL21" s="39"/>
      <c r="AKM21" s="39"/>
      <c r="AKN21" s="39"/>
      <c r="AKO21" s="39"/>
      <c r="AKP21" s="39"/>
      <c r="AKQ21" s="39"/>
      <c r="AKR21" s="39"/>
      <c r="AKS21" s="39"/>
      <c r="AKT21" s="39"/>
      <c r="AKU21" s="39"/>
      <c r="AKV21" s="39"/>
      <c r="AKW21" s="39"/>
      <c r="AKX21" s="39"/>
      <c r="AKY21" s="39"/>
      <c r="AKZ21" s="39"/>
      <c r="ALA21" s="39"/>
      <c r="ALB21" s="39"/>
      <c r="ALC21" s="39"/>
      <c r="ALD21" s="39"/>
      <c r="ALE21" s="39"/>
      <c r="ALF21" s="39"/>
      <c r="ALG21" s="39"/>
      <c r="ALH21" s="39"/>
      <c r="ALI21" s="39"/>
      <c r="ALJ21" s="39"/>
      <c r="ALK21" s="39"/>
      <c r="ALL21" s="39"/>
      <c r="ALM21" s="39"/>
      <c r="ALN21" s="39"/>
      <c r="ALO21" s="39"/>
      <c r="ALP21" s="39"/>
      <c r="ALQ21" s="39"/>
      <c r="ALR21" s="39"/>
      <c r="ALS21" s="39"/>
      <c r="ALT21" s="39"/>
      <c r="ALU21" s="39"/>
      <c r="ALV21" s="39"/>
      <c r="ALW21" s="39"/>
      <c r="ALX21" s="39"/>
      <c r="ALY21" s="39"/>
      <c r="ALZ21" s="39"/>
      <c r="AMA21" s="39"/>
      <c r="AMB21" s="39"/>
      <c r="AMC21" s="39"/>
      <c r="AMD21" s="39"/>
      <c r="AME21" s="39"/>
      <c r="AMF21" s="39"/>
      <c r="AMG21" s="39"/>
      <c r="AMH21" s="39"/>
      <c r="AMI21" s="39"/>
      <c r="AMJ21" s="39"/>
    </row>
    <row r="22" spans="1:1024" customFormat="1">
      <c r="A22" s="39"/>
      <c r="B22" s="40"/>
      <c r="C22" s="40"/>
      <c r="D22" s="41"/>
      <c r="E22" s="41"/>
      <c r="F22" s="42"/>
      <c r="G22" s="41"/>
      <c r="H22" s="40"/>
      <c r="I22" s="43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39"/>
      <c r="DH22" s="39"/>
      <c r="DI22" s="39"/>
      <c r="DJ22" s="39"/>
      <c r="DK22" s="39"/>
      <c r="DL22" s="39"/>
      <c r="DM22" s="39"/>
      <c r="DN22" s="39"/>
      <c r="DO22" s="39"/>
      <c r="DP22" s="39"/>
      <c r="DQ22" s="39"/>
      <c r="DR22" s="39"/>
      <c r="DS22" s="39"/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  <c r="EE22" s="39"/>
      <c r="EF22" s="39"/>
      <c r="EG22" s="39"/>
      <c r="EH22" s="39"/>
      <c r="EI22" s="39"/>
      <c r="EJ22" s="39"/>
      <c r="EK22" s="39"/>
      <c r="EL22" s="39"/>
      <c r="EM22" s="39"/>
      <c r="EN22" s="39"/>
      <c r="EO22" s="39"/>
      <c r="EP22" s="39"/>
      <c r="EQ22" s="39"/>
      <c r="ER22" s="39"/>
      <c r="ES22" s="39"/>
      <c r="ET22" s="39"/>
      <c r="EU22" s="39"/>
      <c r="EV22" s="39"/>
      <c r="EW22" s="39"/>
      <c r="EX22" s="39"/>
      <c r="EY22" s="39"/>
      <c r="EZ22" s="39"/>
      <c r="FA22" s="39"/>
      <c r="FB22" s="39"/>
      <c r="FC22" s="39"/>
      <c r="FD22" s="39"/>
      <c r="FE22" s="39"/>
      <c r="FF22" s="39"/>
      <c r="FG22" s="39"/>
      <c r="FH22" s="39"/>
      <c r="FI22" s="39"/>
      <c r="FJ22" s="39"/>
      <c r="FK22" s="39"/>
      <c r="FL22" s="39"/>
      <c r="FM22" s="39"/>
      <c r="FN22" s="39"/>
      <c r="FO22" s="39"/>
      <c r="FP22" s="39"/>
      <c r="FQ22" s="39"/>
      <c r="FR22" s="39"/>
      <c r="FS22" s="39"/>
      <c r="FT22" s="39"/>
      <c r="FU22" s="39"/>
      <c r="FV22" s="39"/>
      <c r="FW22" s="39"/>
      <c r="FX22" s="39"/>
      <c r="FY22" s="39"/>
      <c r="FZ22" s="39"/>
      <c r="GA22" s="39"/>
      <c r="GB22" s="39"/>
      <c r="GC22" s="39"/>
      <c r="GD22" s="39"/>
      <c r="GE22" s="39"/>
      <c r="GF22" s="39"/>
      <c r="GG22" s="39"/>
      <c r="GH22" s="39"/>
      <c r="GI22" s="39"/>
      <c r="GJ22" s="39"/>
      <c r="GK22" s="39"/>
      <c r="GL22" s="39"/>
      <c r="GM22" s="39"/>
      <c r="GN22" s="39"/>
      <c r="GO22" s="39"/>
      <c r="GP22" s="39"/>
      <c r="GQ22" s="39"/>
      <c r="GR22" s="39"/>
      <c r="GS22" s="39"/>
      <c r="GT22" s="39"/>
      <c r="GU22" s="39"/>
      <c r="GV22" s="39"/>
      <c r="GW22" s="39"/>
      <c r="GX22" s="39"/>
      <c r="GY22" s="39"/>
      <c r="GZ22" s="39"/>
      <c r="HA22" s="39"/>
      <c r="HB22" s="39"/>
      <c r="HC22" s="39"/>
      <c r="HD22" s="39"/>
      <c r="HE22" s="39"/>
      <c r="HF22" s="39"/>
      <c r="HG22" s="39"/>
      <c r="HH22" s="39"/>
      <c r="HI22" s="39"/>
      <c r="HJ22" s="39"/>
      <c r="HK22" s="39"/>
      <c r="HL22" s="39"/>
      <c r="HM22" s="39"/>
      <c r="HN22" s="39"/>
      <c r="HO22" s="39"/>
      <c r="HP22" s="39"/>
      <c r="HQ22" s="39"/>
      <c r="HR22" s="39"/>
      <c r="HS22" s="39"/>
      <c r="HT22" s="39"/>
      <c r="HU22" s="39"/>
      <c r="HV22" s="39"/>
      <c r="HW22" s="39"/>
      <c r="HX22" s="39"/>
      <c r="HY22" s="39"/>
      <c r="HZ22" s="39"/>
      <c r="IA22" s="39"/>
      <c r="IB22" s="39"/>
      <c r="IC22" s="39"/>
      <c r="ID22" s="39"/>
      <c r="IE22" s="39"/>
      <c r="IF22" s="39"/>
      <c r="IG22" s="39"/>
      <c r="IH22" s="39"/>
      <c r="II22" s="39"/>
      <c r="IJ22" s="39"/>
      <c r="IK22" s="39"/>
      <c r="IL22" s="39"/>
      <c r="IM22" s="39"/>
      <c r="IN22" s="39"/>
      <c r="IO22" s="39"/>
      <c r="IP22" s="39"/>
      <c r="IQ22" s="39"/>
      <c r="IR22" s="39"/>
      <c r="IS22" s="39"/>
      <c r="IT22" s="39"/>
      <c r="IU22" s="39"/>
      <c r="IV22" s="39"/>
      <c r="IW22" s="39"/>
      <c r="IX22" s="39"/>
      <c r="IY22" s="39"/>
      <c r="IZ22" s="39"/>
      <c r="JA22" s="39"/>
      <c r="JB22" s="39"/>
      <c r="JC22" s="39"/>
      <c r="JD22" s="39"/>
      <c r="JE22" s="39"/>
      <c r="JF22" s="39"/>
      <c r="JG22" s="39"/>
      <c r="JH22" s="39"/>
      <c r="JI22" s="39"/>
      <c r="JJ22" s="39"/>
      <c r="JK22" s="39"/>
      <c r="JL22" s="39"/>
      <c r="JM22" s="39"/>
      <c r="JN22" s="39"/>
      <c r="JO22" s="39"/>
      <c r="JP22" s="39"/>
      <c r="JQ22" s="39"/>
      <c r="JR22" s="39"/>
      <c r="JS22" s="39"/>
      <c r="JT22" s="39"/>
      <c r="JU22" s="39"/>
      <c r="JV22" s="39"/>
      <c r="JW22" s="39"/>
      <c r="JX22" s="39"/>
      <c r="JY22" s="39"/>
      <c r="JZ22" s="39"/>
      <c r="KA22" s="39"/>
      <c r="KB22" s="39"/>
      <c r="KC22" s="39"/>
      <c r="KD22" s="39"/>
      <c r="KE22" s="39"/>
      <c r="KF22" s="39"/>
      <c r="KG22" s="39"/>
      <c r="KH22" s="39"/>
      <c r="KI22" s="39"/>
      <c r="KJ22" s="39"/>
      <c r="KK22" s="39"/>
      <c r="KL22" s="39"/>
      <c r="KM22" s="39"/>
      <c r="KN22" s="39"/>
      <c r="KO22" s="39"/>
      <c r="KP22" s="39"/>
      <c r="KQ22" s="39"/>
      <c r="KR22" s="39"/>
      <c r="KS22" s="39"/>
      <c r="KT22" s="39"/>
      <c r="KU22" s="39"/>
      <c r="KV22" s="39"/>
      <c r="KW22" s="39"/>
      <c r="KX22" s="39"/>
      <c r="KY22" s="39"/>
      <c r="KZ22" s="39"/>
      <c r="LA22" s="39"/>
      <c r="LB22" s="39"/>
      <c r="LC22" s="39"/>
      <c r="LD22" s="39"/>
      <c r="LE22" s="39"/>
      <c r="LF22" s="39"/>
      <c r="LG22" s="39"/>
      <c r="LH22" s="39"/>
      <c r="LI22" s="39"/>
      <c r="LJ22" s="39"/>
      <c r="LK22" s="39"/>
      <c r="LL22" s="39"/>
      <c r="LM22" s="39"/>
      <c r="LN22" s="39"/>
      <c r="LO22" s="39"/>
      <c r="LP22" s="39"/>
      <c r="LQ22" s="39"/>
      <c r="LR22" s="39"/>
      <c r="LS22" s="39"/>
      <c r="LT22" s="39"/>
      <c r="LU22" s="39"/>
      <c r="LV22" s="39"/>
      <c r="LW22" s="39"/>
      <c r="LX22" s="39"/>
      <c r="LY22" s="39"/>
      <c r="LZ22" s="39"/>
      <c r="MA22" s="39"/>
      <c r="MB22" s="39"/>
      <c r="MC22" s="39"/>
      <c r="MD22" s="39"/>
      <c r="ME22" s="39"/>
      <c r="MF22" s="39"/>
      <c r="MG22" s="39"/>
      <c r="MH22" s="39"/>
      <c r="MI22" s="39"/>
      <c r="MJ22" s="39"/>
      <c r="MK22" s="39"/>
      <c r="ML22" s="39"/>
      <c r="MM22" s="39"/>
      <c r="MN22" s="39"/>
      <c r="MO22" s="39"/>
      <c r="MP22" s="39"/>
      <c r="MQ22" s="39"/>
      <c r="MR22" s="39"/>
      <c r="MS22" s="39"/>
      <c r="MT22" s="39"/>
      <c r="MU22" s="39"/>
      <c r="MV22" s="39"/>
      <c r="MW22" s="39"/>
      <c r="MX22" s="39"/>
      <c r="MY22" s="39"/>
      <c r="MZ22" s="39"/>
      <c r="NA22" s="39"/>
      <c r="NB22" s="39"/>
      <c r="NC22" s="39"/>
      <c r="ND22" s="39"/>
      <c r="NE22" s="39"/>
      <c r="NF22" s="39"/>
      <c r="NG22" s="39"/>
      <c r="NH22" s="39"/>
      <c r="NI22" s="39"/>
      <c r="NJ22" s="39"/>
      <c r="NK22" s="39"/>
      <c r="NL22" s="39"/>
      <c r="NM22" s="39"/>
      <c r="NN22" s="39"/>
      <c r="NO22" s="39"/>
      <c r="NP22" s="39"/>
      <c r="NQ22" s="39"/>
      <c r="NR22" s="39"/>
      <c r="NS22" s="39"/>
      <c r="NT22" s="39"/>
      <c r="NU22" s="39"/>
      <c r="NV22" s="39"/>
      <c r="NW22" s="39"/>
      <c r="NX22" s="39"/>
      <c r="NY22" s="39"/>
      <c r="NZ22" s="39"/>
      <c r="OA22" s="39"/>
      <c r="OB22" s="39"/>
      <c r="OC22" s="39"/>
      <c r="OD22" s="39"/>
      <c r="OE22" s="39"/>
      <c r="OF22" s="39"/>
      <c r="OG22" s="39"/>
      <c r="OH22" s="39"/>
      <c r="OI22" s="39"/>
      <c r="OJ22" s="39"/>
      <c r="OK22" s="39"/>
      <c r="OL22" s="39"/>
      <c r="OM22" s="39"/>
      <c r="ON22" s="39"/>
      <c r="OO22" s="39"/>
      <c r="OP22" s="39"/>
      <c r="OQ22" s="39"/>
      <c r="OR22" s="39"/>
      <c r="OS22" s="39"/>
      <c r="OT22" s="39"/>
      <c r="OU22" s="39"/>
      <c r="OV22" s="39"/>
      <c r="OW22" s="39"/>
      <c r="OX22" s="39"/>
      <c r="OY22" s="39"/>
      <c r="OZ22" s="39"/>
      <c r="PA22" s="39"/>
      <c r="PB22" s="39"/>
      <c r="PC22" s="39"/>
      <c r="PD22" s="39"/>
      <c r="PE22" s="39"/>
      <c r="PF22" s="39"/>
      <c r="PG22" s="39"/>
      <c r="PH22" s="39"/>
      <c r="PI22" s="39"/>
      <c r="PJ22" s="39"/>
      <c r="PK22" s="39"/>
      <c r="PL22" s="39"/>
      <c r="PM22" s="39"/>
      <c r="PN22" s="39"/>
      <c r="PO22" s="39"/>
      <c r="PP22" s="39"/>
      <c r="PQ22" s="39"/>
      <c r="PR22" s="39"/>
      <c r="PS22" s="39"/>
      <c r="PT22" s="39"/>
      <c r="PU22" s="39"/>
      <c r="PV22" s="39"/>
      <c r="PW22" s="39"/>
      <c r="PX22" s="39"/>
      <c r="PY22" s="39"/>
      <c r="PZ22" s="39"/>
      <c r="QA22" s="39"/>
      <c r="QB22" s="39"/>
      <c r="QC22" s="39"/>
      <c r="QD22" s="39"/>
      <c r="QE22" s="39"/>
      <c r="QF22" s="39"/>
      <c r="QG22" s="39"/>
      <c r="QH22" s="39"/>
      <c r="QI22" s="39"/>
      <c r="QJ22" s="39"/>
      <c r="QK22" s="39"/>
      <c r="QL22" s="39"/>
      <c r="QM22" s="39"/>
      <c r="QN22" s="39"/>
      <c r="QO22" s="39"/>
      <c r="QP22" s="39"/>
      <c r="QQ22" s="39"/>
      <c r="QR22" s="39"/>
      <c r="QS22" s="39"/>
      <c r="QT22" s="39"/>
      <c r="QU22" s="39"/>
      <c r="QV22" s="39"/>
      <c r="QW22" s="39"/>
      <c r="QX22" s="39"/>
      <c r="QY22" s="39"/>
      <c r="QZ22" s="39"/>
      <c r="RA22" s="39"/>
      <c r="RB22" s="39"/>
      <c r="RC22" s="39"/>
      <c r="RD22" s="39"/>
      <c r="RE22" s="39"/>
      <c r="RF22" s="39"/>
      <c r="RG22" s="39"/>
      <c r="RH22" s="39"/>
      <c r="RI22" s="39"/>
      <c r="RJ22" s="39"/>
      <c r="RK22" s="39"/>
      <c r="RL22" s="39"/>
      <c r="RM22" s="39"/>
      <c r="RN22" s="39"/>
      <c r="RO22" s="39"/>
      <c r="RP22" s="39"/>
      <c r="RQ22" s="39"/>
      <c r="RR22" s="39"/>
      <c r="RS22" s="39"/>
      <c r="RT22" s="39"/>
      <c r="RU22" s="39"/>
      <c r="RV22" s="39"/>
      <c r="RW22" s="39"/>
      <c r="RX22" s="39"/>
      <c r="RY22" s="39"/>
      <c r="RZ22" s="39"/>
      <c r="SA22" s="39"/>
      <c r="SB22" s="39"/>
      <c r="SC22" s="39"/>
      <c r="SD22" s="39"/>
      <c r="SE22" s="39"/>
      <c r="SF22" s="39"/>
      <c r="SG22" s="39"/>
      <c r="SH22" s="39"/>
      <c r="SI22" s="39"/>
      <c r="SJ22" s="39"/>
      <c r="SK22" s="39"/>
      <c r="SL22" s="39"/>
      <c r="SM22" s="39"/>
      <c r="SN22" s="39"/>
      <c r="SO22" s="39"/>
      <c r="SP22" s="39"/>
      <c r="SQ22" s="39"/>
      <c r="SR22" s="39"/>
      <c r="SS22" s="39"/>
      <c r="ST22" s="39"/>
      <c r="SU22" s="39"/>
      <c r="SV22" s="39"/>
      <c r="SW22" s="39"/>
      <c r="SX22" s="39"/>
      <c r="SY22" s="39"/>
      <c r="SZ22" s="39"/>
      <c r="TA22" s="39"/>
      <c r="TB22" s="39"/>
      <c r="TC22" s="39"/>
      <c r="TD22" s="39"/>
      <c r="TE22" s="39"/>
      <c r="TF22" s="39"/>
      <c r="TG22" s="39"/>
      <c r="TH22" s="39"/>
      <c r="TI22" s="39"/>
      <c r="TJ22" s="39"/>
      <c r="TK22" s="39"/>
      <c r="TL22" s="39"/>
      <c r="TM22" s="39"/>
      <c r="TN22" s="39"/>
      <c r="TO22" s="39"/>
      <c r="TP22" s="39"/>
      <c r="TQ22" s="39"/>
      <c r="TR22" s="39"/>
      <c r="TS22" s="39"/>
      <c r="TT22" s="39"/>
      <c r="TU22" s="39"/>
      <c r="TV22" s="39"/>
      <c r="TW22" s="39"/>
      <c r="TX22" s="39"/>
      <c r="TY22" s="39"/>
      <c r="TZ22" s="39"/>
      <c r="UA22" s="39"/>
      <c r="UB22" s="39"/>
      <c r="UC22" s="39"/>
      <c r="UD22" s="39"/>
      <c r="UE22" s="39"/>
      <c r="UF22" s="39"/>
      <c r="UG22" s="39"/>
      <c r="UH22" s="39"/>
      <c r="UI22" s="39"/>
      <c r="UJ22" s="39"/>
      <c r="UK22" s="39"/>
      <c r="UL22" s="39"/>
      <c r="UM22" s="39"/>
      <c r="UN22" s="39"/>
      <c r="UO22" s="39"/>
      <c r="UP22" s="39"/>
      <c r="UQ22" s="39"/>
      <c r="UR22" s="39"/>
      <c r="US22" s="39"/>
      <c r="UT22" s="39"/>
      <c r="UU22" s="39"/>
      <c r="UV22" s="39"/>
      <c r="UW22" s="39"/>
      <c r="UX22" s="39"/>
      <c r="UY22" s="39"/>
      <c r="UZ22" s="39"/>
      <c r="VA22" s="39"/>
      <c r="VB22" s="39"/>
      <c r="VC22" s="39"/>
      <c r="VD22" s="39"/>
      <c r="VE22" s="39"/>
      <c r="VF22" s="39"/>
      <c r="VG22" s="39"/>
      <c r="VH22" s="39"/>
      <c r="VI22" s="39"/>
      <c r="VJ22" s="39"/>
      <c r="VK22" s="39"/>
      <c r="VL22" s="39"/>
      <c r="VM22" s="39"/>
      <c r="VN22" s="39"/>
      <c r="VO22" s="39"/>
      <c r="VP22" s="39"/>
      <c r="VQ22" s="39"/>
      <c r="VR22" s="39"/>
      <c r="VS22" s="39"/>
      <c r="VT22" s="39"/>
      <c r="VU22" s="39"/>
      <c r="VV22" s="39"/>
      <c r="VW22" s="39"/>
      <c r="VX22" s="39"/>
      <c r="VY22" s="39"/>
      <c r="VZ22" s="39"/>
      <c r="WA22" s="39"/>
      <c r="WB22" s="39"/>
      <c r="WC22" s="39"/>
      <c r="WD22" s="39"/>
      <c r="WE22" s="39"/>
      <c r="WF22" s="39"/>
      <c r="WG22" s="39"/>
      <c r="WH22" s="39"/>
      <c r="WI22" s="39"/>
      <c r="WJ22" s="39"/>
      <c r="WK22" s="39"/>
      <c r="WL22" s="39"/>
      <c r="WM22" s="39"/>
      <c r="WN22" s="39"/>
      <c r="WO22" s="39"/>
      <c r="WP22" s="39"/>
      <c r="WQ22" s="39"/>
      <c r="WR22" s="39"/>
      <c r="WS22" s="39"/>
      <c r="WT22" s="39"/>
      <c r="WU22" s="39"/>
      <c r="WV22" s="39"/>
      <c r="WW22" s="39"/>
      <c r="WX22" s="39"/>
      <c r="WY22" s="39"/>
      <c r="WZ22" s="39"/>
      <c r="XA22" s="39"/>
      <c r="XB22" s="39"/>
      <c r="XC22" s="39"/>
      <c r="XD22" s="39"/>
      <c r="XE22" s="39"/>
      <c r="XF22" s="39"/>
      <c r="XG22" s="39"/>
      <c r="XH22" s="39"/>
      <c r="XI22" s="39"/>
      <c r="XJ22" s="39"/>
      <c r="XK22" s="39"/>
      <c r="XL22" s="39"/>
      <c r="XM22" s="39"/>
      <c r="XN22" s="39"/>
      <c r="XO22" s="39"/>
      <c r="XP22" s="39"/>
      <c r="XQ22" s="39"/>
      <c r="XR22" s="39"/>
      <c r="XS22" s="39"/>
      <c r="XT22" s="39"/>
      <c r="XU22" s="39"/>
      <c r="XV22" s="39"/>
      <c r="XW22" s="39"/>
      <c r="XX22" s="39"/>
      <c r="XY22" s="39"/>
      <c r="XZ22" s="39"/>
      <c r="YA22" s="39"/>
      <c r="YB22" s="39"/>
      <c r="YC22" s="39"/>
      <c r="YD22" s="39"/>
      <c r="YE22" s="39"/>
      <c r="YF22" s="39"/>
      <c r="YG22" s="39"/>
      <c r="YH22" s="39"/>
      <c r="YI22" s="39"/>
      <c r="YJ22" s="39"/>
      <c r="YK22" s="39"/>
      <c r="YL22" s="39"/>
      <c r="YM22" s="39"/>
      <c r="YN22" s="39"/>
      <c r="YO22" s="39"/>
      <c r="YP22" s="39"/>
      <c r="YQ22" s="39"/>
      <c r="YR22" s="39"/>
      <c r="YS22" s="39"/>
      <c r="YT22" s="39"/>
      <c r="YU22" s="39"/>
      <c r="YV22" s="39"/>
      <c r="YW22" s="39"/>
      <c r="YX22" s="39"/>
      <c r="YY22" s="39"/>
      <c r="YZ22" s="39"/>
      <c r="ZA22" s="39"/>
      <c r="ZB22" s="39"/>
      <c r="ZC22" s="39"/>
      <c r="ZD22" s="39"/>
      <c r="ZE22" s="39"/>
      <c r="ZF22" s="39"/>
      <c r="ZG22" s="39"/>
      <c r="ZH22" s="39"/>
      <c r="ZI22" s="39"/>
      <c r="ZJ22" s="39"/>
      <c r="ZK22" s="39"/>
      <c r="ZL22" s="39"/>
      <c r="ZM22" s="39"/>
      <c r="ZN22" s="39"/>
      <c r="ZO22" s="39"/>
      <c r="ZP22" s="39"/>
      <c r="ZQ22" s="39"/>
      <c r="ZR22" s="39"/>
      <c r="ZS22" s="39"/>
      <c r="ZT22" s="39"/>
      <c r="ZU22" s="39"/>
      <c r="ZV22" s="39"/>
      <c r="ZW22" s="39"/>
      <c r="ZX22" s="39"/>
      <c r="ZY22" s="39"/>
      <c r="ZZ22" s="39"/>
      <c r="AAA22" s="39"/>
      <c r="AAB22" s="39"/>
      <c r="AAC22" s="39"/>
      <c r="AAD22" s="39"/>
      <c r="AAE22" s="39"/>
      <c r="AAF22" s="39"/>
      <c r="AAG22" s="39"/>
      <c r="AAH22" s="39"/>
      <c r="AAI22" s="39"/>
      <c r="AAJ22" s="39"/>
      <c r="AAK22" s="39"/>
      <c r="AAL22" s="39"/>
      <c r="AAM22" s="39"/>
      <c r="AAN22" s="39"/>
      <c r="AAO22" s="39"/>
      <c r="AAP22" s="39"/>
      <c r="AAQ22" s="39"/>
      <c r="AAR22" s="39"/>
      <c r="AAS22" s="39"/>
      <c r="AAT22" s="39"/>
      <c r="AAU22" s="39"/>
      <c r="AAV22" s="39"/>
      <c r="AAW22" s="39"/>
      <c r="AAX22" s="39"/>
      <c r="AAY22" s="39"/>
      <c r="AAZ22" s="39"/>
      <c r="ABA22" s="39"/>
      <c r="ABB22" s="39"/>
      <c r="ABC22" s="39"/>
      <c r="ABD22" s="39"/>
      <c r="ABE22" s="39"/>
      <c r="ABF22" s="39"/>
      <c r="ABG22" s="39"/>
      <c r="ABH22" s="39"/>
      <c r="ABI22" s="39"/>
      <c r="ABJ22" s="39"/>
      <c r="ABK22" s="39"/>
      <c r="ABL22" s="39"/>
      <c r="ABM22" s="39"/>
      <c r="ABN22" s="39"/>
      <c r="ABO22" s="39"/>
      <c r="ABP22" s="39"/>
      <c r="ABQ22" s="39"/>
      <c r="ABR22" s="39"/>
      <c r="ABS22" s="39"/>
      <c r="ABT22" s="39"/>
      <c r="ABU22" s="39"/>
      <c r="ABV22" s="39"/>
      <c r="ABW22" s="39"/>
      <c r="ABX22" s="39"/>
      <c r="ABY22" s="39"/>
      <c r="ABZ22" s="39"/>
      <c r="ACA22" s="39"/>
      <c r="ACB22" s="39"/>
      <c r="ACC22" s="39"/>
      <c r="ACD22" s="39"/>
      <c r="ACE22" s="39"/>
      <c r="ACF22" s="39"/>
      <c r="ACG22" s="39"/>
      <c r="ACH22" s="39"/>
      <c r="ACI22" s="39"/>
      <c r="ACJ22" s="39"/>
      <c r="ACK22" s="39"/>
      <c r="ACL22" s="39"/>
      <c r="ACM22" s="39"/>
      <c r="ACN22" s="39"/>
      <c r="ACO22" s="39"/>
      <c r="ACP22" s="39"/>
      <c r="ACQ22" s="39"/>
      <c r="ACR22" s="39"/>
      <c r="ACS22" s="39"/>
      <c r="ACT22" s="39"/>
      <c r="ACU22" s="39"/>
      <c r="ACV22" s="39"/>
      <c r="ACW22" s="39"/>
      <c r="ACX22" s="39"/>
      <c r="ACY22" s="39"/>
      <c r="ACZ22" s="39"/>
      <c r="ADA22" s="39"/>
      <c r="ADB22" s="39"/>
      <c r="ADC22" s="39"/>
      <c r="ADD22" s="39"/>
      <c r="ADE22" s="39"/>
      <c r="ADF22" s="39"/>
      <c r="ADG22" s="39"/>
      <c r="ADH22" s="39"/>
      <c r="ADI22" s="39"/>
      <c r="ADJ22" s="39"/>
      <c r="ADK22" s="39"/>
      <c r="ADL22" s="39"/>
      <c r="ADM22" s="39"/>
      <c r="ADN22" s="39"/>
      <c r="ADO22" s="39"/>
      <c r="ADP22" s="39"/>
      <c r="ADQ22" s="39"/>
      <c r="ADR22" s="39"/>
      <c r="ADS22" s="39"/>
      <c r="ADT22" s="39"/>
      <c r="ADU22" s="39"/>
      <c r="ADV22" s="39"/>
      <c r="ADW22" s="39"/>
      <c r="ADX22" s="39"/>
      <c r="ADY22" s="39"/>
      <c r="ADZ22" s="39"/>
      <c r="AEA22" s="39"/>
      <c r="AEB22" s="39"/>
      <c r="AEC22" s="39"/>
      <c r="AED22" s="39"/>
      <c r="AEE22" s="39"/>
      <c r="AEF22" s="39"/>
      <c r="AEG22" s="39"/>
      <c r="AEH22" s="39"/>
      <c r="AEI22" s="39"/>
      <c r="AEJ22" s="39"/>
      <c r="AEK22" s="39"/>
      <c r="AEL22" s="39"/>
      <c r="AEM22" s="39"/>
      <c r="AEN22" s="39"/>
      <c r="AEO22" s="39"/>
      <c r="AEP22" s="39"/>
      <c r="AEQ22" s="39"/>
      <c r="AER22" s="39"/>
      <c r="AES22" s="39"/>
      <c r="AET22" s="39"/>
      <c r="AEU22" s="39"/>
      <c r="AEV22" s="39"/>
      <c r="AEW22" s="39"/>
      <c r="AEX22" s="39"/>
      <c r="AEY22" s="39"/>
      <c r="AEZ22" s="39"/>
      <c r="AFA22" s="39"/>
      <c r="AFB22" s="39"/>
      <c r="AFC22" s="39"/>
      <c r="AFD22" s="39"/>
      <c r="AFE22" s="39"/>
      <c r="AFF22" s="39"/>
      <c r="AFG22" s="39"/>
      <c r="AFH22" s="39"/>
      <c r="AFI22" s="39"/>
      <c r="AFJ22" s="39"/>
      <c r="AFK22" s="39"/>
      <c r="AFL22" s="39"/>
      <c r="AFM22" s="39"/>
      <c r="AFN22" s="39"/>
      <c r="AFO22" s="39"/>
      <c r="AFP22" s="39"/>
      <c r="AFQ22" s="39"/>
      <c r="AFR22" s="39"/>
      <c r="AFS22" s="39"/>
      <c r="AFT22" s="39"/>
      <c r="AFU22" s="39"/>
      <c r="AFV22" s="39"/>
      <c r="AFW22" s="39"/>
      <c r="AFX22" s="39"/>
      <c r="AFY22" s="39"/>
      <c r="AFZ22" s="39"/>
      <c r="AGA22" s="39"/>
      <c r="AGB22" s="39"/>
      <c r="AGC22" s="39"/>
      <c r="AGD22" s="39"/>
      <c r="AGE22" s="39"/>
      <c r="AGF22" s="39"/>
      <c r="AGG22" s="39"/>
      <c r="AGH22" s="39"/>
      <c r="AGI22" s="39"/>
      <c r="AGJ22" s="39"/>
      <c r="AGK22" s="39"/>
      <c r="AGL22" s="39"/>
      <c r="AGM22" s="39"/>
      <c r="AGN22" s="39"/>
      <c r="AGO22" s="39"/>
      <c r="AGP22" s="39"/>
      <c r="AGQ22" s="39"/>
      <c r="AGR22" s="39"/>
      <c r="AGS22" s="39"/>
      <c r="AGT22" s="39"/>
      <c r="AGU22" s="39"/>
      <c r="AGV22" s="39"/>
      <c r="AGW22" s="39"/>
      <c r="AGX22" s="39"/>
      <c r="AGY22" s="39"/>
      <c r="AGZ22" s="39"/>
      <c r="AHA22" s="39"/>
      <c r="AHB22" s="39"/>
      <c r="AHC22" s="39"/>
      <c r="AHD22" s="39"/>
      <c r="AHE22" s="39"/>
      <c r="AHF22" s="39"/>
      <c r="AHG22" s="39"/>
      <c r="AHH22" s="39"/>
      <c r="AHI22" s="39"/>
      <c r="AHJ22" s="39"/>
      <c r="AHK22" s="39"/>
      <c r="AHL22" s="39"/>
      <c r="AHM22" s="39"/>
      <c r="AHN22" s="39"/>
      <c r="AHO22" s="39"/>
      <c r="AHP22" s="39"/>
      <c r="AHQ22" s="39"/>
      <c r="AHR22" s="39"/>
      <c r="AHS22" s="39"/>
      <c r="AHT22" s="39"/>
      <c r="AHU22" s="39"/>
      <c r="AHV22" s="39"/>
      <c r="AHW22" s="39"/>
      <c r="AHX22" s="39"/>
      <c r="AHY22" s="39"/>
      <c r="AHZ22" s="39"/>
      <c r="AIA22" s="39"/>
      <c r="AIB22" s="39"/>
      <c r="AIC22" s="39"/>
      <c r="AID22" s="39"/>
      <c r="AIE22" s="39"/>
      <c r="AIF22" s="39"/>
      <c r="AIG22" s="39"/>
      <c r="AIH22" s="39"/>
      <c r="AII22" s="39"/>
      <c r="AIJ22" s="39"/>
      <c r="AIK22" s="39"/>
      <c r="AIL22" s="39"/>
      <c r="AIM22" s="39"/>
      <c r="AIN22" s="39"/>
      <c r="AIO22" s="39"/>
      <c r="AIP22" s="39"/>
      <c r="AIQ22" s="39"/>
      <c r="AIR22" s="39"/>
      <c r="AIS22" s="39"/>
      <c r="AIT22" s="39"/>
      <c r="AIU22" s="39"/>
      <c r="AIV22" s="39"/>
      <c r="AIW22" s="39"/>
      <c r="AIX22" s="39"/>
      <c r="AIY22" s="39"/>
      <c r="AIZ22" s="39"/>
      <c r="AJA22" s="39"/>
      <c r="AJB22" s="39"/>
      <c r="AJC22" s="39"/>
      <c r="AJD22" s="39"/>
      <c r="AJE22" s="39"/>
      <c r="AJF22" s="39"/>
      <c r="AJG22" s="39"/>
      <c r="AJH22" s="39"/>
      <c r="AJI22" s="39"/>
      <c r="AJJ22" s="39"/>
      <c r="AJK22" s="39"/>
      <c r="AJL22" s="39"/>
      <c r="AJM22" s="39"/>
      <c r="AJN22" s="39"/>
      <c r="AJO22" s="39"/>
      <c r="AJP22" s="39"/>
      <c r="AJQ22" s="39"/>
      <c r="AJR22" s="39"/>
      <c r="AJS22" s="39"/>
      <c r="AJT22" s="39"/>
      <c r="AJU22" s="39"/>
      <c r="AJV22" s="39"/>
      <c r="AJW22" s="39"/>
      <c r="AJX22" s="39"/>
      <c r="AJY22" s="39"/>
      <c r="AJZ22" s="39"/>
      <c r="AKA22" s="39"/>
      <c r="AKB22" s="39"/>
      <c r="AKC22" s="39"/>
      <c r="AKD22" s="39"/>
      <c r="AKE22" s="39"/>
      <c r="AKF22" s="39"/>
      <c r="AKG22" s="39"/>
      <c r="AKH22" s="39"/>
      <c r="AKI22" s="39"/>
      <c r="AKJ22" s="39"/>
      <c r="AKK22" s="39"/>
      <c r="AKL22" s="39"/>
      <c r="AKM22" s="39"/>
      <c r="AKN22" s="39"/>
      <c r="AKO22" s="39"/>
      <c r="AKP22" s="39"/>
      <c r="AKQ22" s="39"/>
      <c r="AKR22" s="39"/>
      <c r="AKS22" s="39"/>
      <c r="AKT22" s="39"/>
      <c r="AKU22" s="39"/>
      <c r="AKV22" s="39"/>
      <c r="AKW22" s="39"/>
      <c r="AKX22" s="39"/>
      <c r="AKY22" s="39"/>
      <c r="AKZ22" s="39"/>
      <c r="ALA22" s="39"/>
      <c r="ALB22" s="39"/>
      <c r="ALC22" s="39"/>
      <c r="ALD22" s="39"/>
      <c r="ALE22" s="39"/>
      <c r="ALF22" s="39"/>
      <c r="ALG22" s="39"/>
      <c r="ALH22" s="39"/>
      <c r="ALI22" s="39"/>
      <c r="ALJ22" s="39"/>
      <c r="ALK22" s="39"/>
      <c r="ALL22" s="39"/>
      <c r="ALM22" s="39"/>
      <c r="ALN22" s="39"/>
      <c r="ALO22" s="39"/>
      <c r="ALP22" s="39"/>
      <c r="ALQ22" s="39"/>
      <c r="ALR22" s="39"/>
      <c r="ALS22" s="39"/>
      <c r="ALT22" s="39"/>
      <c r="ALU22" s="39"/>
      <c r="ALV22" s="39"/>
      <c r="ALW22" s="39"/>
      <c r="ALX22" s="39"/>
      <c r="ALY22" s="39"/>
      <c r="ALZ22" s="39"/>
      <c r="AMA22" s="39"/>
      <c r="AMB22" s="39"/>
      <c r="AMC22" s="39"/>
      <c r="AMD22" s="39"/>
      <c r="AME22" s="39"/>
      <c r="AMF22" s="39"/>
      <c r="AMG22" s="39"/>
      <c r="AMH22" s="39"/>
      <c r="AMI22" s="39"/>
      <c r="AMJ22" s="39"/>
    </row>
    <row r="23" spans="1:1024" s="40" customFormat="1" ht="12.75" customHeight="1">
      <c r="B23" s="126"/>
      <c r="C23" s="138"/>
      <c r="D23" s="137"/>
      <c r="E23" s="137"/>
      <c r="F23" s="137"/>
      <c r="G23" s="126"/>
      <c r="H23" s="126"/>
      <c r="I23" s="126"/>
      <c r="J23" s="96"/>
    </row>
    <row r="24" spans="1:1024" s="40" customFormat="1" ht="12.75" customHeight="1">
      <c r="B24" s="126"/>
      <c r="C24" s="139"/>
      <c r="D24" s="140"/>
      <c r="E24" s="140"/>
      <c r="F24" s="141"/>
      <c r="G24" s="126"/>
      <c r="H24" s="126"/>
      <c r="I24" s="126"/>
      <c r="J24" s="96"/>
    </row>
    <row r="25" spans="1:1024" s="40" customFormat="1" ht="12.75" customHeight="1">
      <c r="B25" s="142"/>
      <c r="C25" s="143"/>
      <c r="D25" s="89"/>
      <c r="E25" s="141"/>
      <c r="G25" s="122"/>
      <c r="H25" s="144"/>
      <c r="I25" s="145"/>
      <c r="J25" s="96"/>
    </row>
    <row r="26" spans="1:1024" s="40" customFormat="1" ht="12.75" customHeight="1">
      <c r="B26" s="146"/>
      <c r="C26" s="143"/>
      <c r="D26" s="89"/>
      <c r="E26" s="141"/>
      <c r="G26" s="122"/>
      <c r="H26" s="144"/>
      <c r="I26" s="145"/>
      <c r="J26" s="96"/>
    </row>
    <row r="27" spans="1:1024" s="40" customFormat="1" ht="12.75" customHeight="1">
      <c r="B27" s="143"/>
      <c r="C27" s="147"/>
      <c r="D27" s="94"/>
      <c r="E27" s="95"/>
      <c r="G27" s="122"/>
      <c r="H27" s="144"/>
      <c r="I27" s="145"/>
      <c r="J27" s="96"/>
    </row>
    <row r="28" spans="1:1024" s="40" customFormat="1" ht="12.75" customHeight="1">
      <c r="B28" s="143"/>
      <c r="C28" s="143"/>
      <c r="D28" s="45"/>
      <c r="E28" s="45"/>
      <c r="F28" s="122"/>
      <c r="G28" s="122"/>
      <c r="H28" s="148"/>
      <c r="I28" s="145"/>
      <c r="J28" s="96"/>
    </row>
    <row r="29" spans="1:1024" s="42" customFormat="1" ht="12.75" customHeight="1">
      <c r="B29" s="40"/>
      <c r="C29" s="149"/>
      <c r="D29" s="45"/>
      <c r="E29" s="45"/>
      <c r="F29" s="122"/>
      <c r="H29" s="41"/>
      <c r="I29" s="40"/>
      <c r="J29" s="135"/>
      <c r="K29" s="136"/>
      <c r="L29" s="136"/>
      <c r="M29" s="136"/>
      <c r="N29" s="136"/>
    </row>
    <row r="30" spans="1:1024" s="42" customFormat="1" ht="12.75" customHeight="1">
      <c r="B30" s="40"/>
      <c r="C30" s="40"/>
      <c r="D30" s="41"/>
      <c r="E30" s="41"/>
      <c r="F30" s="41"/>
      <c r="H30" s="41"/>
      <c r="I30" s="40"/>
      <c r="J30" s="135"/>
      <c r="K30" s="136"/>
      <c r="L30" s="136"/>
      <c r="M30" s="136"/>
      <c r="N30" s="136"/>
    </row>
  </sheetData>
  <mergeCells count="3">
    <mergeCell ref="B3:I3"/>
    <mergeCell ref="C8:I8"/>
    <mergeCell ref="B17:E17"/>
  </mergeCells>
  <printOptions horizontalCentered="1"/>
  <pageMargins left="0.78740157480314965" right="0.55118110236220474" top="0.98425196850393704" bottom="0.78740157480314965" header="0.39370078740157483" footer="0.39370078740157483"/>
  <pageSetup paperSize="9" fitToHeight="0" orientation="portrait" r:id="rId1"/>
  <headerFooter scaleWithDoc="0">
    <oddHeader>&amp;L&amp;"Book Antiqua,Negrito"&amp;10Rev-2&amp;C&amp;"Book Antiqua,Negrito"&amp;10Primeira Etapa&amp;R&amp;G</oddHeader>
    <oddFooter>&amp;L&amp;"Arial,Negrito"&amp;10CTR 464&amp;C&amp;"Arial,Negrito"&amp;10B.&amp;P&amp;R&amp;"Arial,Itálico"&amp;10Origem: 408-Orçamento_Rel 11</oddFooter>
  </headerFooter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3" tint="0.39997558519241921"/>
  </sheetPr>
  <dimension ref="A3:AMK37"/>
  <sheetViews>
    <sheetView showZeros="0" zoomScaleNormal="100" workbookViewId="0">
      <selection activeCell="A4" sqref="A4"/>
    </sheetView>
  </sheetViews>
  <sheetFormatPr defaultColWidth="9.140625" defaultRowHeight="15"/>
  <cols>
    <col min="1" max="1" width="36.85546875" style="136" customWidth="1"/>
    <col min="2" max="2" width="5" style="40" customWidth="1"/>
    <col min="3" max="3" width="27.85546875" style="40" customWidth="1"/>
    <col min="4" max="4" width="9.140625" style="41" customWidth="1"/>
    <col min="5" max="5" width="8.5703125" style="41" customWidth="1"/>
    <col min="6" max="6" width="5.7109375" style="41" customWidth="1"/>
    <col min="7" max="7" width="7.85546875" style="42" customWidth="1"/>
    <col min="8" max="8" width="11.85546875" style="41" customWidth="1"/>
    <col min="9" max="9" width="11.85546875" style="40" customWidth="1"/>
    <col min="10" max="10" width="10.5703125" style="135" customWidth="1"/>
    <col min="11" max="11" width="9.140625" style="136"/>
    <col min="12" max="13" width="11.140625" style="136" customWidth="1"/>
    <col min="14" max="250" width="9.140625" style="136"/>
    <col min="251" max="251" width="36.85546875" style="136" customWidth="1"/>
    <col min="252" max="252" width="5.85546875" style="136" customWidth="1"/>
    <col min="253" max="253" width="33.140625" style="136" customWidth="1"/>
    <col min="254" max="254" width="8" style="136" customWidth="1"/>
    <col min="255" max="255" width="5.7109375" style="136" customWidth="1"/>
    <col min="256" max="256" width="6.85546875" style="136" customWidth="1"/>
    <col min="257" max="257" width="10.140625" style="136" customWidth="1"/>
    <col min="258" max="258" width="10.42578125" style="136" customWidth="1"/>
    <col min="259" max="259" width="10.5703125" style="136" customWidth="1"/>
    <col min="260" max="261" width="9.140625" style="136"/>
    <col min="262" max="262" width="9" style="136" customWidth="1"/>
    <col min="263" max="506" width="9.140625" style="136"/>
    <col min="507" max="507" width="36.85546875" style="136" customWidth="1"/>
    <col min="508" max="508" width="5.85546875" style="136" customWidth="1"/>
    <col min="509" max="509" width="33.140625" style="136" customWidth="1"/>
    <col min="510" max="510" width="8" style="136" customWidth="1"/>
    <col min="511" max="511" width="5.7109375" style="136" customWidth="1"/>
    <col min="512" max="512" width="6.85546875" style="136" customWidth="1"/>
    <col min="513" max="513" width="10.140625" style="136" customWidth="1"/>
    <col min="514" max="514" width="10.42578125" style="136" customWidth="1"/>
    <col min="515" max="515" width="10.5703125" style="136" customWidth="1"/>
    <col min="516" max="517" width="9.140625" style="136"/>
    <col min="518" max="518" width="9" style="136" customWidth="1"/>
    <col min="519" max="762" width="9.140625" style="136"/>
    <col min="763" max="763" width="36.85546875" style="136" customWidth="1"/>
    <col min="764" max="764" width="5.85546875" style="136" customWidth="1"/>
    <col min="765" max="765" width="33.140625" style="136" customWidth="1"/>
    <col min="766" max="766" width="8" style="136" customWidth="1"/>
    <col min="767" max="767" width="5.7109375" style="136" customWidth="1"/>
    <col min="768" max="768" width="6.85546875" style="136" customWidth="1"/>
    <col min="769" max="769" width="10.140625" style="136" customWidth="1"/>
    <col min="770" max="770" width="10.42578125" style="136" customWidth="1"/>
    <col min="771" max="771" width="10.5703125" style="136" customWidth="1"/>
    <col min="772" max="773" width="9.140625" style="136"/>
    <col min="774" max="774" width="9" style="136" customWidth="1"/>
    <col min="775" max="1018" width="9.140625" style="136"/>
    <col min="1019" max="1019" width="36.85546875" style="136" customWidth="1"/>
    <col min="1020" max="1020" width="5.85546875" style="136" customWidth="1"/>
    <col min="1021" max="1021" width="33.140625" style="136" customWidth="1"/>
    <col min="1022" max="1022" width="8" style="136" customWidth="1"/>
    <col min="1023" max="1023" width="5.7109375" style="136" customWidth="1"/>
    <col min="1024" max="1024" width="6.85546875" style="136" customWidth="1"/>
    <col min="1025" max="1025" width="10.140625" style="136" customWidth="1"/>
    <col min="1026" max="16384" width="9.140625" style="86"/>
  </cols>
  <sheetData>
    <row r="3" spans="2:13" s="40" customFormat="1" ht="16.5" customHeight="1">
      <c r="B3" s="497" t="s">
        <v>39</v>
      </c>
      <c r="C3" s="497"/>
      <c r="D3" s="497"/>
      <c r="E3" s="497"/>
      <c r="F3" s="497"/>
      <c r="G3" s="497"/>
      <c r="H3" s="497"/>
      <c r="I3" s="497"/>
    </row>
    <row r="4" spans="2:13" s="40" customFormat="1" ht="16.5" customHeight="1">
      <c r="B4" s="107"/>
      <c r="C4" s="107" t="s">
        <v>72</v>
      </c>
      <c r="D4" s="108" t="s">
        <v>40</v>
      </c>
      <c r="E4" s="108"/>
      <c r="F4" s="109" t="s">
        <v>41</v>
      </c>
      <c r="G4" s="108">
        <v>2023</v>
      </c>
      <c r="H4" s="110" t="s">
        <v>256</v>
      </c>
      <c r="I4" s="111"/>
    </row>
    <row r="5" spans="2:13" s="40" customFormat="1" ht="16.5" customHeight="1">
      <c r="B5" s="107"/>
      <c r="C5" s="107"/>
      <c r="D5" s="108" t="s">
        <v>69</v>
      </c>
      <c r="E5" s="108"/>
      <c r="F5" s="109"/>
      <c r="G5" s="108">
        <v>2023</v>
      </c>
      <c r="H5" s="110" t="s">
        <v>256</v>
      </c>
      <c r="I5" s="111"/>
    </row>
    <row r="6" spans="2:13" s="40" customFormat="1" ht="16.5" customHeight="1">
      <c r="B6" s="107"/>
      <c r="C6" s="110" t="s">
        <v>20</v>
      </c>
      <c r="D6" s="108"/>
      <c r="E6" s="108"/>
      <c r="F6" s="109"/>
      <c r="G6" s="108"/>
      <c r="H6" s="110"/>
      <c r="I6" s="111"/>
    </row>
    <row r="7" spans="2:13" s="40" customFormat="1" ht="16.5" customHeight="1">
      <c r="B7" s="107"/>
      <c r="C7" s="110" t="s">
        <v>163</v>
      </c>
      <c r="D7" s="108"/>
      <c r="E7" s="108"/>
      <c r="F7" s="109"/>
      <c r="G7" s="108"/>
      <c r="H7" s="110"/>
      <c r="I7" s="111"/>
    </row>
    <row r="8" spans="2:13" s="40" customFormat="1" ht="31.5" customHeight="1">
      <c r="B8" s="112"/>
      <c r="C8" s="498" t="s">
        <v>172</v>
      </c>
      <c r="D8" s="498"/>
      <c r="E8" s="498"/>
      <c r="F8" s="498"/>
      <c r="G8" s="498"/>
      <c r="H8" s="498"/>
      <c r="I8" s="498"/>
    </row>
    <row r="9" spans="2:13" s="40" customFormat="1" ht="12.75" customHeight="1">
      <c r="B9" s="113"/>
      <c r="C9" s="113"/>
      <c r="D9" s="114"/>
      <c r="E9" s="114"/>
      <c r="F9" s="114"/>
      <c r="G9" s="114"/>
      <c r="H9" s="113"/>
      <c r="I9" s="113"/>
      <c r="J9" s="96"/>
    </row>
    <row r="10" spans="2:13" s="40" customFormat="1" ht="12.75" customHeight="1">
      <c r="B10" s="222" t="s">
        <v>42</v>
      </c>
      <c r="C10" s="222" t="s">
        <v>76</v>
      </c>
      <c r="D10" s="114"/>
      <c r="E10" s="114"/>
      <c r="F10" s="114"/>
      <c r="G10" s="114"/>
      <c r="H10" s="113"/>
      <c r="I10" s="113"/>
      <c r="J10" s="96"/>
    </row>
    <row r="11" spans="2:13" s="40" customFormat="1" ht="12.75" customHeight="1">
      <c r="B11" s="115"/>
      <c r="C11" s="115"/>
      <c r="D11" s="116"/>
      <c r="E11" s="116"/>
      <c r="F11" s="116"/>
      <c r="G11" s="116"/>
      <c r="H11" s="115"/>
      <c r="I11" s="115"/>
      <c r="J11" s="96"/>
    </row>
    <row r="12" spans="2:13" s="40" customFormat="1" ht="25.5" customHeight="1">
      <c r="B12" s="117" t="s">
        <v>9</v>
      </c>
      <c r="C12" s="117" t="s">
        <v>10</v>
      </c>
      <c r="D12" s="118" t="s">
        <v>14</v>
      </c>
      <c r="E12" s="118" t="s">
        <v>15</v>
      </c>
      <c r="F12" s="117" t="s">
        <v>16</v>
      </c>
      <c r="G12" s="117" t="s">
        <v>17</v>
      </c>
      <c r="H12" s="118" t="s">
        <v>43</v>
      </c>
      <c r="I12" s="118" t="s">
        <v>44</v>
      </c>
      <c r="J12" s="96"/>
    </row>
    <row r="13" spans="2:13" s="112" customFormat="1" ht="25.5">
      <c r="B13" s="404">
        <v>1</v>
      </c>
      <c r="C13" s="399" t="s">
        <v>165</v>
      </c>
      <c r="D13" s="400">
        <v>88309</v>
      </c>
      <c r="E13" s="401" t="s">
        <v>68</v>
      </c>
      <c r="F13" s="400" t="s">
        <v>45</v>
      </c>
      <c r="G13" s="402">
        <f>ROUND(B22*D22*E22,2)</f>
        <v>32</v>
      </c>
      <c r="H13" s="403">
        <v>31.75</v>
      </c>
      <c r="I13" s="232">
        <f>ROUND(G13*H13,2)</f>
        <v>1016</v>
      </c>
      <c r="J13" s="373"/>
    </row>
    <row r="14" spans="2:13" s="112" customFormat="1" ht="25.5" customHeight="1">
      <c r="B14" s="404">
        <f>B13+1</f>
        <v>2</v>
      </c>
      <c r="C14" s="399" t="s">
        <v>166</v>
      </c>
      <c r="D14" s="405">
        <v>88243</v>
      </c>
      <c r="E14" s="401" t="s">
        <v>68</v>
      </c>
      <c r="F14" s="400" t="s">
        <v>45</v>
      </c>
      <c r="G14" s="402">
        <f>ROUND(B23*D23*E23,2)</f>
        <v>32</v>
      </c>
      <c r="H14" s="403">
        <v>28.49</v>
      </c>
      <c r="I14" s="232">
        <f t="shared" ref="I14:I17" si="0">ROUND(G14*H14,2)</f>
        <v>911.68</v>
      </c>
      <c r="J14" s="373"/>
    </row>
    <row r="15" spans="2:13" s="40" customFormat="1" ht="25.5">
      <c r="B15" s="404">
        <f t="shared" ref="B15:B17" si="1">B14+1</f>
        <v>3</v>
      </c>
      <c r="C15" s="399" t="s">
        <v>73</v>
      </c>
      <c r="D15" s="400">
        <v>90778</v>
      </c>
      <c r="E15" s="401" t="s">
        <v>68</v>
      </c>
      <c r="F15" s="400" t="s">
        <v>45</v>
      </c>
      <c r="G15" s="402">
        <f>ROUND(B24*D24*E24,2)</f>
        <v>2</v>
      </c>
      <c r="H15" s="403">
        <v>115.32</v>
      </c>
      <c r="I15" s="232">
        <f t="shared" si="0"/>
        <v>230.64</v>
      </c>
      <c r="J15" s="112"/>
    </row>
    <row r="16" spans="2:13" s="40" customFormat="1" ht="25.5">
      <c r="B16" s="404">
        <f t="shared" si="1"/>
        <v>4</v>
      </c>
      <c r="C16" s="399" t="s">
        <v>46</v>
      </c>
      <c r="D16" s="400">
        <v>88255</v>
      </c>
      <c r="E16" s="401" t="s">
        <v>68</v>
      </c>
      <c r="F16" s="400" t="s">
        <v>45</v>
      </c>
      <c r="G16" s="402">
        <f>ROUND(B25*D25*E25,2)</f>
        <v>6</v>
      </c>
      <c r="H16" s="403">
        <v>34.1</v>
      </c>
      <c r="I16" s="232">
        <f t="shared" si="0"/>
        <v>204.6</v>
      </c>
      <c r="J16" s="112"/>
      <c r="M16" s="119"/>
    </row>
    <row r="17" spans="2:10 1025:1025" s="112" customFormat="1" ht="51">
      <c r="B17" s="404">
        <f t="shared" si="1"/>
        <v>5</v>
      </c>
      <c r="C17" s="399" t="s">
        <v>169</v>
      </c>
      <c r="D17" s="405">
        <v>100952</v>
      </c>
      <c r="E17" s="401" t="s">
        <v>68</v>
      </c>
      <c r="F17" s="400" t="s">
        <v>168</v>
      </c>
      <c r="G17" s="402">
        <f>ROUND((320/1000)*30,2)</f>
        <v>9.6</v>
      </c>
      <c r="H17" s="403">
        <v>3</v>
      </c>
      <c r="I17" s="232">
        <f t="shared" si="0"/>
        <v>28.8</v>
      </c>
      <c r="J17" s="373"/>
    </row>
    <row r="18" spans="2:10 1025:1025" s="40" customFormat="1" ht="12.75" customHeight="1">
      <c r="B18" s="406"/>
      <c r="C18" s="407"/>
      <c r="D18" s="406"/>
      <c r="E18" s="406"/>
      <c r="F18" s="408"/>
      <c r="G18" s="409"/>
      <c r="H18" s="410"/>
      <c r="I18" s="411"/>
      <c r="J18" s="373"/>
    </row>
    <row r="19" spans="2:10 1025:1025" s="40" customFormat="1" ht="12.75" customHeight="1">
      <c r="B19" s="121"/>
      <c r="D19" s="126"/>
      <c r="E19" s="126"/>
      <c r="F19" s="126"/>
      <c r="G19" s="122"/>
      <c r="H19" s="127" t="s">
        <v>47</v>
      </c>
      <c r="I19" s="128">
        <f>SUM(I13:I18)</f>
        <v>2391.7199999999998</v>
      </c>
      <c r="J19" s="96"/>
    </row>
    <row r="20" spans="2:10 1025:1025" s="40" customFormat="1" ht="12.75">
      <c r="B20" s="499" t="s">
        <v>48</v>
      </c>
      <c r="C20" s="499"/>
      <c r="D20" s="499"/>
      <c r="E20" s="499"/>
      <c r="F20" s="116"/>
      <c r="G20" s="129"/>
      <c r="H20" s="130"/>
      <c r="I20" s="96"/>
    </row>
    <row r="21" spans="2:10 1025:1025" s="40" customFormat="1" ht="12.75">
      <c r="B21" s="234" t="s">
        <v>49</v>
      </c>
      <c r="C21" s="234" t="s">
        <v>50</v>
      </c>
      <c r="D21" s="234" t="s">
        <v>79</v>
      </c>
      <c r="E21" s="234" t="s">
        <v>80</v>
      </c>
      <c r="F21" s="116"/>
      <c r="G21" s="129"/>
      <c r="H21" s="130"/>
      <c r="I21" s="96"/>
    </row>
    <row r="22" spans="2:10 1025:1025" s="112" customFormat="1" ht="12.75">
      <c r="B22" s="235">
        <v>2</v>
      </c>
      <c r="C22" s="235" t="s">
        <v>164</v>
      </c>
      <c r="D22" s="236">
        <v>8</v>
      </c>
      <c r="E22" s="237">
        <v>2</v>
      </c>
      <c r="F22" s="374"/>
      <c r="G22" s="375"/>
      <c r="H22" s="376"/>
      <c r="I22" s="373"/>
    </row>
    <row r="23" spans="2:10 1025:1025" s="112" customFormat="1" ht="12.75">
      <c r="B23" s="235">
        <v>2</v>
      </c>
      <c r="C23" s="235" t="s">
        <v>167</v>
      </c>
      <c r="D23" s="236">
        <v>8</v>
      </c>
      <c r="E23" s="237">
        <v>2</v>
      </c>
      <c r="F23" s="374"/>
      <c r="G23" s="375"/>
      <c r="H23" s="376"/>
      <c r="I23" s="373"/>
    </row>
    <row r="24" spans="2:10 1025:1025" s="40" customFormat="1" ht="12.75">
      <c r="B24" s="235">
        <v>1</v>
      </c>
      <c r="C24" s="235" t="s">
        <v>51</v>
      </c>
      <c r="D24" s="236">
        <v>1</v>
      </c>
      <c r="E24" s="237">
        <v>2</v>
      </c>
      <c r="F24" s="116"/>
      <c r="G24" s="129"/>
      <c r="H24" s="130"/>
      <c r="I24" s="96"/>
    </row>
    <row r="25" spans="2:10 1025:1025" s="40" customFormat="1" ht="12.75">
      <c r="B25" s="235">
        <v>1</v>
      </c>
      <c r="C25" s="235" t="s">
        <v>52</v>
      </c>
      <c r="D25" s="236">
        <v>3</v>
      </c>
      <c r="E25" s="237">
        <v>2</v>
      </c>
      <c r="F25" s="116"/>
      <c r="G25" s="129"/>
      <c r="H25" s="130"/>
      <c r="I25" s="96"/>
    </row>
    <row r="26" spans="2:10 1025:1025" s="40" customFormat="1" ht="12.75" customHeight="1">
      <c r="B26" s="235"/>
      <c r="C26" s="235"/>
      <c r="D26" s="236"/>
      <c r="E26" s="235"/>
      <c r="F26" s="132"/>
      <c r="G26" s="133"/>
      <c r="H26" s="134"/>
      <c r="I26" s="96"/>
    </row>
    <row r="27" spans="2:10 1025:1025" s="40" customFormat="1" ht="12.75" customHeight="1">
      <c r="C27" s="131"/>
      <c r="D27" s="131"/>
      <c r="E27" s="131"/>
      <c r="F27" s="132"/>
      <c r="G27" s="133"/>
      <c r="H27" s="134"/>
      <c r="I27" s="96"/>
    </row>
    <row r="28" spans="2:10 1025:1025">
      <c r="F28" s="42"/>
      <c r="G28" s="41"/>
      <c r="H28" s="40"/>
      <c r="I28" s="135"/>
      <c r="J28" s="136"/>
      <c r="AMK28" s="86"/>
    </row>
    <row r="29" spans="2:10 1025:1025" s="40" customFormat="1" ht="12.75" customHeight="1">
      <c r="B29" s="126"/>
      <c r="C29" s="137"/>
      <c r="D29" s="126"/>
      <c r="E29" s="126"/>
      <c r="F29" s="126"/>
      <c r="G29" s="126"/>
      <c r="H29" s="126"/>
      <c r="I29" s="126"/>
      <c r="J29" s="96"/>
    </row>
    <row r="30" spans="2:10 1025:1025" s="40" customFormat="1" ht="12.75" customHeight="1">
      <c r="B30" s="126"/>
      <c r="C30" s="138"/>
      <c r="D30" s="137"/>
      <c r="E30" s="137"/>
      <c r="F30" s="137"/>
      <c r="G30" s="126"/>
      <c r="H30" s="126"/>
      <c r="I30" s="126"/>
      <c r="J30" s="96"/>
    </row>
    <row r="31" spans="2:10 1025:1025" s="40" customFormat="1" ht="12.75" customHeight="1">
      <c r="B31" s="126"/>
      <c r="C31" s="139"/>
      <c r="D31" s="140"/>
      <c r="E31" s="140"/>
      <c r="F31" s="141"/>
      <c r="G31" s="126"/>
      <c r="H31" s="126"/>
      <c r="I31" s="126"/>
      <c r="J31" s="96"/>
    </row>
    <row r="32" spans="2:10 1025:1025" s="40" customFormat="1" ht="12.75" customHeight="1">
      <c r="B32" s="142"/>
      <c r="C32" s="143"/>
      <c r="D32" s="89"/>
      <c r="E32" s="141"/>
      <c r="G32" s="122"/>
      <c r="H32" s="144"/>
      <c r="I32" s="145"/>
      <c r="J32" s="96"/>
    </row>
    <row r="33" spans="2:14" s="40" customFormat="1" ht="12.75" customHeight="1">
      <c r="B33" s="146"/>
      <c r="C33" s="143"/>
      <c r="D33" s="89"/>
      <c r="E33" s="141"/>
      <c r="G33" s="122"/>
      <c r="H33" s="144"/>
      <c r="I33" s="145"/>
      <c r="J33" s="96"/>
    </row>
    <row r="34" spans="2:14" s="40" customFormat="1" ht="12.75" customHeight="1">
      <c r="B34" s="143"/>
      <c r="C34" s="147"/>
      <c r="D34" s="94"/>
      <c r="E34" s="95"/>
      <c r="G34" s="122"/>
      <c r="H34" s="144"/>
      <c r="I34" s="145"/>
      <c r="J34" s="96"/>
    </row>
    <row r="35" spans="2:14" s="40" customFormat="1" ht="12.75" customHeight="1">
      <c r="B35" s="143"/>
      <c r="C35" s="143"/>
      <c r="D35" s="45"/>
      <c r="E35" s="45"/>
      <c r="F35" s="122"/>
      <c r="G35" s="122"/>
      <c r="H35" s="148"/>
      <c r="I35" s="145"/>
      <c r="J35" s="96"/>
    </row>
    <row r="36" spans="2:14" s="42" customFormat="1" ht="12.75" customHeight="1">
      <c r="B36" s="40"/>
      <c r="C36" s="149"/>
      <c r="D36" s="45"/>
      <c r="E36" s="45"/>
      <c r="F36" s="122"/>
      <c r="H36" s="41"/>
      <c r="I36" s="40"/>
      <c r="J36" s="135"/>
      <c r="K36" s="136"/>
      <c r="L36" s="136"/>
      <c r="M36" s="136"/>
      <c r="N36" s="136"/>
    </row>
    <row r="37" spans="2:14" s="42" customFormat="1" ht="12.75" customHeight="1">
      <c r="B37" s="40"/>
      <c r="C37" s="40"/>
      <c r="D37" s="41"/>
      <c r="E37" s="41"/>
      <c r="F37" s="41"/>
      <c r="H37" s="41"/>
      <c r="I37" s="40"/>
      <c r="J37" s="135"/>
      <c r="K37" s="136"/>
      <c r="L37" s="136"/>
      <c r="M37" s="136"/>
      <c r="N37" s="136"/>
    </row>
  </sheetData>
  <mergeCells count="3">
    <mergeCell ref="B3:I3"/>
    <mergeCell ref="C8:I8"/>
    <mergeCell ref="B20:E20"/>
  </mergeCells>
  <printOptions horizontalCentered="1"/>
  <pageMargins left="0.78740157480314965" right="0.55118110236220474" top="0.98425196850393704" bottom="0.78740157480314965" header="0.39370078740157483" footer="0.39370078740157483"/>
  <pageSetup paperSize="9" fitToHeight="0" orientation="portrait" r:id="rId1"/>
  <headerFooter scaleWithDoc="0">
    <oddHeader>&amp;L&amp;"Book Antiqua,Negrito"&amp;10Rev-2&amp;C&amp;"Book Antiqua,Negrito"&amp;10Primeira Etapa&amp;R&amp;G</oddHeader>
    <oddFooter>&amp;L&amp;"Arial,Negrito"&amp;10CTR 464&amp;C&amp;"Arial,Negrito"&amp;10B.&amp;P&amp;R&amp;"Arial,Itálico"&amp;10Origem: 408-Orçamento_Rel 11</oddFooter>
  </headerFooter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7" tint="0.39997558519241921"/>
  </sheetPr>
  <dimension ref="A1:AMJ24"/>
  <sheetViews>
    <sheetView showZeros="0" topLeftCell="B1" zoomScaleNormal="100" workbookViewId="0">
      <selection activeCell="C25" sqref="C25"/>
    </sheetView>
  </sheetViews>
  <sheetFormatPr defaultColWidth="9.140625" defaultRowHeight="15"/>
  <cols>
    <col min="1" max="1" width="9.140625" style="46"/>
    <col min="2" max="2" width="7.85546875" style="47" bestFit="1" customWidth="1"/>
    <col min="3" max="3" width="65" style="48" customWidth="1"/>
    <col min="4" max="4" width="5" style="48" customWidth="1"/>
    <col min="5" max="6" width="17.140625" style="53" customWidth="1"/>
    <col min="7" max="7" width="17.85546875" style="53" customWidth="1"/>
    <col min="8" max="9" width="12.140625" style="49" customWidth="1"/>
    <col min="10" max="10" width="12.28515625" style="49" customWidth="1"/>
    <col min="11" max="11" width="12.5703125" style="50" customWidth="1"/>
    <col min="12" max="12" width="15.7109375" style="47" customWidth="1"/>
    <col min="13" max="14" width="12.5703125" style="51" customWidth="1"/>
    <col min="15" max="17" width="12.5703125" style="47" customWidth="1"/>
    <col min="18" max="18" width="9.140625" style="47"/>
    <col min="19" max="19" width="12.42578125" style="47" customWidth="1"/>
    <col min="20" max="1024" width="9.140625" style="47"/>
    <col min="1025" max="16384" width="9.140625" style="86"/>
  </cols>
  <sheetData>
    <row r="1" spans="1:20" s="47" customFormat="1" ht="26.25" customHeight="1">
      <c r="A1" s="46"/>
      <c r="C1" s="48"/>
      <c r="D1" s="52"/>
      <c r="E1" s="46"/>
      <c r="F1" s="53"/>
      <c r="G1" s="53"/>
      <c r="H1" s="49"/>
      <c r="I1" s="49"/>
      <c r="J1" s="49"/>
      <c r="K1" s="50"/>
      <c r="M1" s="51"/>
      <c r="N1" s="51"/>
    </row>
    <row r="2" spans="1:20" s="47" customFormat="1" ht="26.25" customHeight="1">
      <c r="A2" s="46"/>
      <c r="B2" s="500" t="s">
        <v>53</v>
      </c>
      <c r="C2" s="500"/>
      <c r="D2" s="500"/>
      <c r="E2" s="500"/>
      <c r="F2" s="500"/>
      <c r="G2" s="500"/>
      <c r="H2" s="500"/>
      <c r="I2" s="500"/>
      <c r="J2" s="500"/>
      <c r="K2" s="500"/>
      <c r="L2" s="51"/>
      <c r="M2" s="51"/>
      <c r="N2" s="51"/>
    </row>
    <row r="3" spans="1:20" s="51" customFormat="1" ht="39.950000000000003" customHeight="1">
      <c r="A3" s="46"/>
      <c r="B3" s="150" t="s">
        <v>54</v>
      </c>
      <c r="C3" s="150" t="s">
        <v>55</v>
      </c>
      <c r="D3" s="150" t="s">
        <v>56</v>
      </c>
      <c r="E3" s="150" t="s">
        <v>57</v>
      </c>
      <c r="F3" s="150" t="s">
        <v>58</v>
      </c>
      <c r="G3" s="150" t="s">
        <v>59</v>
      </c>
      <c r="H3" s="151" t="s">
        <v>60</v>
      </c>
      <c r="I3" s="151" t="s">
        <v>61</v>
      </c>
      <c r="J3" s="151" t="s">
        <v>62</v>
      </c>
      <c r="K3" s="151" t="s">
        <v>63</v>
      </c>
      <c r="L3" s="47"/>
      <c r="O3" s="47"/>
      <c r="P3" s="47"/>
      <c r="Q3" s="47"/>
      <c r="R3" s="47"/>
      <c r="S3" s="47"/>
      <c r="T3" s="47"/>
    </row>
    <row r="4" spans="1:20" s="51" customFormat="1" ht="51">
      <c r="A4" s="53" t="s">
        <v>26</v>
      </c>
      <c r="B4" s="238" t="s">
        <v>25</v>
      </c>
      <c r="C4" s="239" t="s">
        <v>238</v>
      </c>
      <c r="D4" s="240" t="s">
        <v>76</v>
      </c>
      <c r="E4" s="387" t="s">
        <v>190</v>
      </c>
      <c r="F4" s="387" t="s">
        <v>191</v>
      </c>
      <c r="G4" s="387" t="s">
        <v>192</v>
      </c>
      <c r="H4" s="241">
        <f>97256.25+24375</f>
        <v>121631.25</v>
      </c>
      <c r="I4" s="241">
        <f>129366.25+34612.5</f>
        <v>163978.75</v>
      </c>
      <c r="J4" s="242">
        <f>111150+26700</f>
        <v>137850</v>
      </c>
      <c r="K4" s="242">
        <f t="shared" ref="K4:K21" si="0">ROUND(MEDIAN(H4:J4),2)</f>
        <v>137850</v>
      </c>
      <c r="L4" s="152"/>
      <c r="O4" s="47"/>
      <c r="P4" s="47"/>
      <c r="Q4" s="47"/>
      <c r="R4" s="47"/>
      <c r="S4" s="47"/>
      <c r="T4" s="47"/>
    </row>
    <row r="5" spans="1:20" s="51" customFormat="1" ht="25.5">
      <c r="A5" s="53" t="s">
        <v>26</v>
      </c>
      <c r="B5" s="238" t="s">
        <v>75</v>
      </c>
      <c r="C5" s="391" t="s">
        <v>230</v>
      </c>
      <c r="D5" s="240" t="s">
        <v>27</v>
      </c>
      <c r="E5" s="387" t="s">
        <v>190</v>
      </c>
      <c r="F5" s="387" t="s">
        <v>191</v>
      </c>
      <c r="G5" s="387" t="s">
        <v>192</v>
      </c>
      <c r="H5" s="241">
        <f>74970/9364</f>
        <v>8.0061939342161477</v>
      </c>
      <c r="I5" s="241">
        <f>101220/9364</f>
        <v>10.809483126868859</v>
      </c>
      <c r="J5" s="242">
        <f>76650/9364</f>
        <v>8.1856044425459213</v>
      </c>
      <c r="K5" s="242">
        <f t="shared" si="0"/>
        <v>8.19</v>
      </c>
      <c r="L5" s="152"/>
      <c r="O5" s="47"/>
      <c r="P5" s="47"/>
      <c r="Q5" s="47"/>
      <c r="R5" s="47"/>
      <c r="S5" s="47"/>
      <c r="T5" s="47"/>
    </row>
    <row r="6" spans="1:20" s="51" customFormat="1" ht="38.25">
      <c r="A6" s="53" t="s">
        <v>26</v>
      </c>
      <c r="B6" s="238" t="s">
        <v>193</v>
      </c>
      <c r="C6" s="391" t="s">
        <v>231</v>
      </c>
      <c r="D6" s="240" t="s">
        <v>27</v>
      </c>
      <c r="E6" s="387" t="s">
        <v>190</v>
      </c>
      <c r="F6" s="387" t="s">
        <v>191</v>
      </c>
      <c r="G6" s="387" t="s">
        <v>192</v>
      </c>
      <c r="H6" s="241">
        <f>1185388.75/9364</f>
        <v>126.58999893208031</v>
      </c>
      <c r="I6" s="241">
        <f>1624350/9364</f>
        <v>173.46753524134985</v>
      </c>
      <c r="J6" s="242">
        <f>1392300/9364</f>
        <v>148.68645877829988</v>
      </c>
      <c r="K6" s="242">
        <f t="shared" si="0"/>
        <v>148.69</v>
      </c>
      <c r="L6" s="152"/>
      <c r="O6" s="47"/>
      <c r="P6" s="47"/>
      <c r="Q6" s="47"/>
      <c r="R6" s="47"/>
      <c r="S6" s="47"/>
      <c r="T6" s="47"/>
    </row>
    <row r="7" spans="1:20" s="51" customFormat="1" ht="38.25">
      <c r="A7" s="53" t="s">
        <v>26</v>
      </c>
      <c r="B7" s="238" t="s">
        <v>194</v>
      </c>
      <c r="C7" s="391" t="s">
        <v>232</v>
      </c>
      <c r="D7" s="240" t="s">
        <v>27</v>
      </c>
      <c r="E7" s="387" t="s">
        <v>190</v>
      </c>
      <c r="F7" s="387" t="s">
        <v>191</v>
      </c>
      <c r="G7" s="387" t="s">
        <v>192</v>
      </c>
      <c r="H7" s="241">
        <f>(64528.1+79380+21168)/1500</f>
        <v>110.05073333333334</v>
      </c>
      <c r="I7" s="241">
        <f>(87758.45+111925.8+29846.88)/1500</f>
        <v>153.02075333333335</v>
      </c>
      <c r="J7" s="242">
        <f>(77025+163380+38220)/1500</f>
        <v>185.75</v>
      </c>
      <c r="K7" s="242">
        <f t="shared" si="0"/>
        <v>153.02000000000001</v>
      </c>
      <c r="L7" s="152"/>
      <c r="O7" s="47"/>
      <c r="P7" s="47"/>
      <c r="Q7" s="47"/>
      <c r="R7" s="47"/>
      <c r="S7" s="47"/>
      <c r="T7" s="47"/>
    </row>
    <row r="8" spans="1:20" s="51" customFormat="1" ht="38.25">
      <c r="A8" s="53" t="s">
        <v>26</v>
      </c>
      <c r="B8" s="238" t="s">
        <v>198</v>
      </c>
      <c r="C8" s="391" t="s">
        <v>233</v>
      </c>
      <c r="D8" s="240" t="s">
        <v>27</v>
      </c>
      <c r="E8" s="387" t="s">
        <v>190</v>
      </c>
      <c r="F8" s="387" t="s">
        <v>191</v>
      </c>
      <c r="G8" s="387" t="s">
        <v>192</v>
      </c>
      <c r="H8" s="241">
        <f>(3503.66+1345.68+23247+487.5)/200</f>
        <v>142.91919999999999</v>
      </c>
      <c r="I8" s="241">
        <f>(4835.16+1857.06+30688.2+645)/200</f>
        <v>190.12709999999998</v>
      </c>
      <c r="J8" s="242">
        <f>(3990+2145+33525+495)/200</f>
        <v>200.77500000000001</v>
      </c>
      <c r="K8" s="242">
        <f t="shared" si="0"/>
        <v>190.13</v>
      </c>
      <c r="L8" s="152"/>
      <c r="O8" s="47"/>
      <c r="P8" s="47"/>
      <c r="Q8" s="47"/>
      <c r="R8" s="47"/>
      <c r="S8" s="47"/>
      <c r="T8" s="47"/>
    </row>
    <row r="9" spans="1:20" s="51" customFormat="1" ht="25.5">
      <c r="A9" s="53" t="s">
        <v>26</v>
      </c>
      <c r="B9" s="238" t="s">
        <v>210</v>
      </c>
      <c r="C9" s="391" t="s">
        <v>234</v>
      </c>
      <c r="D9" s="240" t="s">
        <v>27</v>
      </c>
      <c r="E9" s="387" t="s">
        <v>190</v>
      </c>
      <c r="F9" s="387" t="s">
        <v>191</v>
      </c>
      <c r="G9" s="387" t="s">
        <v>192</v>
      </c>
      <c r="H9" s="241">
        <f>8568/1000</f>
        <v>8.5679999999999996</v>
      </c>
      <c r="I9" s="241">
        <f>11992/1000</f>
        <v>11.992000000000001</v>
      </c>
      <c r="J9" s="242">
        <f>8460/1000</f>
        <v>8.4600000000000009</v>
      </c>
      <c r="K9" s="242">
        <f t="shared" si="0"/>
        <v>8.57</v>
      </c>
      <c r="L9" s="152"/>
      <c r="O9" s="47"/>
      <c r="P9" s="47"/>
      <c r="Q9" s="47"/>
      <c r="R9" s="47"/>
      <c r="S9" s="47"/>
      <c r="T9" s="47"/>
    </row>
    <row r="10" spans="1:20" s="51" customFormat="1" ht="25.5">
      <c r="A10" s="53" t="s">
        <v>26</v>
      </c>
      <c r="B10" s="238" t="s">
        <v>211</v>
      </c>
      <c r="C10" s="391" t="s">
        <v>235</v>
      </c>
      <c r="D10" s="240" t="s">
        <v>27</v>
      </c>
      <c r="E10" s="387" t="s">
        <v>190</v>
      </c>
      <c r="F10" s="387" t="s">
        <v>191</v>
      </c>
      <c r="G10" s="387" t="s">
        <v>192</v>
      </c>
      <c r="H10" s="241">
        <f>5013.54/1000</f>
        <v>5.0135399999999999</v>
      </c>
      <c r="I10" s="241">
        <f>6818.58/1000</f>
        <v>6.8185799999999999</v>
      </c>
      <c r="J10" s="242">
        <f>7797/1000</f>
        <v>7.7969999999999997</v>
      </c>
      <c r="K10" s="242">
        <f t="shared" si="0"/>
        <v>6.82</v>
      </c>
      <c r="L10" s="152"/>
      <c r="O10" s="47"/>
      <c r="P10" s="47"/>
      <c r="Q10" s="47"/>
      <c r="R10" s="47"/>
      <c r="S10" s="47"/>
      <c r="T10" s="47"/>
    </row>
    <row r="11" spans="1:20" s="51" customFormat="1" ht="25.5">
      <c r="A11" s="53" t="s">
        <v>26</v>
      </c>
      <c r="B11" s="238" t="s">
        <v>212</v>
      </c>
      <c r="C11" s="391" t="s">
        <v>202</v>
      </c>
      <c r="D11" s="418" t="s">
        <v>76</v>
      </c>
      <c r="E11" s="387" t="s">
        <v>195</v>
      </c>
      <c r="F11" s="387" t="s">
        <v>196</v>
      </c>
      <c r="G11" s="387" t="s">
        <v>197</v>
      </c>
      <c r="H11" s="241">
        <v>823919</v>
      </c>
      <c r="I11" s="241">
        <v>1031240.62</v>
      </c>
      <c r="J11" s="242">
        <v>922775</v>
      </c>
      <c r="K11" s="242">
        <f t="shared" si="0"/>
        <v>922775</v>
      </c>
      <c r="L11" s="152"/>
      <c r="O11" s="47"/>
      <c r="P11" s="47"/>
      <c r="Q11" s="47"/>
      <c r="R11" s="47"/>
      <c r="S11" s="47"/>
      <c r="T11" s="47"/>
    </row>
    <row r="12" spans="1:20" s="51" customFormat="1" ht="25.5">
      <c r="A12" s="53" t="s">
        <v>26</v>
      </c>
      <c r="B12" s="238" t="s">
        <v>213</v>
      </c>
      <c r="C12" s="391" t="s">
        <v>239</v>
      </c>
      <c r="D12" s="240" t="s">
        <v>27</v>
      </c>
      <c r="E12" s="387" t="s">
        <v>195</v>
      </c>
      <c r="F12" s="387" t="s">
        <v>196</v>
      </c>
      <c r="G12" s="387" t="s">
        <v>197</v>
      </c>
      <c r="H12" s="241">
        <v>40.474600000000002</v>
      </c>
      <c r="I12" s="241">
        <v>42.5</v>
      </c>
      <c r="J12" s="242">
        <v>44.12</v>
      </c>
      <c r="K12" s="242">
        <f t="shared" si="0"/>
        <v>42.5</v>
      </c>
      <c r="L12" s="152"/>
      <c r="O12" s="47"/>
      <c r="P12" s="47"/>
      <c r="Q12" s="47"/>
      <c r="R12" s="47"/>
      <c r="S12" s="47"/>
      <c r="T12" s="47"/>
    </row>
    <row r="13" spans="1:20" s="51" customFormat="1" ht="25.5">
      <c r="A13" s="53" t="s">
        <v>26</v>
      </c>
      <c r="B13" s="238" t="s">
        <v>214</v>
      </c>
      <c r="C13" s="391" t="s">
        <v>204</v>
      </c>
      <c r="D13" s="418" t="s">
        <v>76</v>
      </c>
      <c r="E13" s="387" t="s">
        <v>195</v>
      </c>
      <c r="F13" s="387" t="s">
        <v>196</v>
      </c>
      <c r="G13" s="387" t="s">
        <v>197</v>
      </c>
      <c r="H13" s="241">
        <v>474359.88400000002</v>
      </c>
      <c r="I13" s="241">
        <v>388300.2</v>
      </c>
      <c r="J13" s="242">
        <v>480086.2</v>
      </c>
      <c r="K13" s="242">
        <f t="shared" si="0"/>
        <v>474359.88</v>
      </c>
      <c r="L13" s="152"/>
      <c r="O13" s="47"/>
      <c r="P13" s="47"/>
      <c r="Q13" s="47"/>
      <c r="R13" s="47"/>
      <c r="S13" s="47"/>
      <c r="T13" s="47"/>
    </row>
    <row r="14" spans="1:20" s="51" customFormat="1" ht="25.5">
      <c r="A14" s="53" t="s">
        <v>26</v>
      </c>
      <c r="B14" s="238" t="s">
        <v>215</v>
      </c>
      <c r="C14" s="391" t="s">
        <v>203</v>
      </c>
      <c r="D14" s="240" t="s">
        <v>27</v>
      </c>
      <c r="E14" s="387" t="s">
        <v>195</v>
      </c>
      <c r="F14" s="387" t="s">
        <v>196</v>
      </c>
      <c r="G14" s="387" t="s">
        <v>197</v>
      </c>
      <c r="H14" s="241">
        <v>88.180800000000005</v>
      </c>
      <c r="I14" s="241">
        <v>212.32</v>
      </c>
      <c r="J14" s="242">
        <v>97</v>
      </c>
      <c r="K14" s="242">
        <f t="shared" si="0"/>
        <v>97</v>
      </c>
      <c r="L14" s="152"/>
      <c r="O14" s="47"/>
      <c r="P14" s="47"/>
      <c r="Q14" s="47"/>
      <c r="R14" s="47"/>
      <c r="S14" s="47"/>
      <c r="T14" s="47"/>
    </row>
    <row r="15" spans="1:20" s="51" customFormat="1" ht="38.25">
      <c r="A15" s="53" t="s">
        <v>26</v>
      </c>
      <c r="B15" s="238" t="s">
        <v>216</v>
      </c>
      <c r="C15" s="391" t="s">
        <v>236</v>
      </c>
      <c r="D15" s="240" t="s">
        <v>27</v>
      </c>
      <c r="E15" s="387" t="s">
        <v>195</v>
      </c>
      <c r="F15" s="387" t="s">
        <v>196</v>
      </c>
      <c r="G15" s="387" t="s">
        <v>197</v>
      </c>
      <c r="H15" s="241">
        <v>92.336600000000004</v>
      </c>
      <c r="I15" s="241">
        <v>62.3</v>
      </c>
      <c r="J15" s="242">
        <v>88.64</v>
      </c>
      <c r="K15" s="242">
        <f t="shared" si="0"/>
        <v>88.64</v>
      </c>
      <c r="L15" s="152"/>
      <c r="O15" s="47"/>
      <c r="P15" s="47"/>
      <c r="Q15" s="47"/>
      <c r="R15" s="47"/>
      <c r="S15" s="47"/>
      <c r="T15" s="47"/>
    </row>
    <row r="16" spans="1:20" s="51" customFormat="1" ht="38.25">
      <c r="A16" s="53" t="s">
        <v>26</v>
      </c>
      <c r="B16" s="238" t="s">
        <v>218</v>
      </c>
      <c r="C16" s="391" t="s">
        <v>237</v>
      </c>
      <c r="D16" s="240" t="s">
        <v>27</v>
      </c>
      <c r="E16" s="387" t="s">
        <v>195</v>
      </c>
      <c r="F16" s="387" t="s">
        <v>196</v>
      </c>
      <c r="G16" s="387" t="s">
        <v>197</v>
      </c>
      <c r="H16" s="241">
        <v>70.386700000000005</v>
      </c>
      <c r="I16" s="241">
        <v>79.45</v>
      </c>
      <c r="J16" s="242">
        <v>68.98</v>
      </c>
      <c r="K16" s="242">
        <f t="shared" si="0"/>
        <v>70.39</v>
      </c>
      <c r="L16" s="152"/>
      <c r="O16" s="47"/>
      <c r="P16" s="47"/>
      <c r="Q16" s="47"/>
      <c r="R16" s="47"/>
      <c r="S16" s="47"/>
      <c r="T16" s="47"/>
    </row>
    <row r="17" spans="1:20" s="51" customFormat="1" ht="25.5">
      <c r="A17" s="53" t="s">
        <v>26</v>
      </c>
      <c r="B17" s="238" t="s">
        <v>219</v>
      </c>
      <c r="C17" s="391" t="s">
        <v>205</v>
      </c>
      <c r="D17" s="240" t="s">
        <v>76</v>
      </c>
      <c r="E17" s="387" t="s">
        <v>195</v>
      </c>
      <c r="F17" s="387" t="s">
        <v>196</v>
      </c>
      <c r="G17" s="387" t="s">
        <v>197</v>
      </c>
      <c r="H17" s="241">
        <v>235405.5</v>
      </c>
      <c r="I17" s="241">
        <v>337386.28</v>
      </c>
      <c r="J17" s="242">
        <v>263650</v>
      </c>
      <c r="K17" s="242">
        <f t="shared" si="0"/>
        <v>263650</v>
      </c>
      <c r="L17" s="152"/>
      <c r="O17" s="47"/>
      <c r="P17" s="47"/>
      <c r="Q17" s="47"/>
      <c r="R17" s="47"/>
      <c r="S17" s="47"/>
      <c r="T17" s="47"/>
    </row>
    <row r="18" spans="1:20" s="51" customFormat="1" ht="25.5">
      <c r="A18" s="53" t="s">
        <v>26</v>
      </c>
      <c r="B18" s="238" t="s">
        <v>220</v>
      </c>
      <c r="C18" s="239" t="s">
        <v>206</v>
      </c>
      <c r="D18" s="240" t="s">
        <v>27</v>
      </c>
      <c r="E18" s="387" t="s">
        <v>195</v>
      </c>
      <c r="F18" s="387" t="s">
        <v>196</v>
      </c>
      <c r="G18" s="387" t="s">
        <v>197</v>
      </c>
      <c r="H18" s="241">
        <v>23538.07</v>
      </c>
      <c r="I18" s="241">
        <v>1705</v>
      </c>
      <c r="J18" s="242">
        <v>21419.5</v>
      </c>
      <c r="K18" s="242">
        <f t="shared" si="0"/>
        <v>21419.5</v>
      </c>
      <c r="L18" s="152"/>
      <c r="O18" s="47"/>
      <c r="P18" s="47"/>
      <c r="Q18" s="47"/>
      <c r="R18" s="47"/>
      <c r="S18" s="47"/>
      <c r="T18" s="47"/>
    </row>
    <row r="19" spans="1:20" s="51" customFormat="1" ht="25.5">
      <c r="A19" s="53" t="s">
        <v>26</v>
      </c>
      <c r="B19" s="238" t="s">
        <v>221</v>
      </c>
      <c r="C19" s="391" t="s">
        <v>207</v>
      </c>
      <c r="D19" s="240" t="s">
        <v>27</v>
      </c>
      <c r="E19" s="387" t="s">
        <v>195</v>
      </c>
      <c r="F19" s="387" t="s">
        <v>196</v>
      </c>
      <c r="G19" s="387" t="s">
        <v>197</v>
      </c>
      <c r="H19" s="241">
        <v>38.61</v>
      </c>
      <c r="I19" s="241">
        <v>79.45</v>
      </c>
      <c r="J19" s="242">
        <v>42.47</v>
      </c>
      <c r="K19" s="242">
        <f t="shared" si="0"/>
        <v>42.47</v>
      </c>
      <c r="L19" s="152"/>
      <c r="O19" s="47"/>
      <c r="P19" s="47"/>
      <c r="Q19" s="47"/>
      <c r="R19" s="47"/>
      <c r="S19" s="47"/>
      <c r="T19" s="47"/>
    </row>
    <row r="20" spans="1:20" s="51" customFormat="1" ht="25.5">
      <c r="A20" s="53" t="s">
        <v>26</v>
      </c>
      <c r="B20" s="238" t="s">
        <v>222</v>
      </c>
      <c r="C20" s="391" t="s">
        <v>208</v>
      </c>
      <c r="D20" s="240" t="s">
        <v>76</v>
      </c>
      <c r="E20" s="387" t="s">
        <v>195</v>
      </c>
      <c r="F20" s="387" t="s">
        <v>196</v>
      </c>
      <c r="G20" s="387" t="s">
        <v>197</v>
      </c>
      <c r="H20" s="241">
        <v>1475.74</v>
      </c>
      <c r="I20" s="241" t="s">
        <v>209</v>
      </c>
      <c r="J20" s="242">
        <v>1579.04</v>
      </c>
      <c r="K20" s="242">
        <f t="shared" si="0"/>
        <v>1527.39</v>
      </c>
      <c r="L20" s="152"/>
      <c r="O20" s="47"/>
      <c r="P20" s="47"/>
      <c r="Q20" s="47"/>
      <c r="R20" s="47"/>
      <c r="S20" s="47"/>
      <c r="T20" s="47"/>
    </row>
    <row r="21" spans="1:20" s="153" customFormat="1" ht="26.25" customHeight="1">
      <c r="A21" s="388" t="s">
        <v>26</v>
      </c>
      <c r="B21" s="238" t="s">
        <v>179</v>
      </c>
      <c r="C21" s="239" t="s">
        <v>182</v>
      </c>
      <c r="D21" s="240" t="s">
        <v>180</v>
      </c>
      <c r="E21" s="387" t="s">
        <v>181</v>
      </c>
      <c r="F21" s="387" t="s">
        <v>257</v>
      </c>
      <c r="G21" s="387" t="s">
        <v>258</v>
      </c>
      <c r="H21" s="241">
        <f>33450</f>
        <v>33450</v>
      </c>
      <c r="I21" s="241">
        <f>56772.01*(1+0.0048)</f>
        <v>57044.515648000001</v>
      </c>
      <c r="J21" s="242">
        <f>59671*(1+0.0048)</f>
        <v>59957.420799999993</v>
      </c>
      <c r="K21" s="242">
        <f t="shared" si="0"/>
        <v>57044.52</v>
      </c>
      <c r="L21" s="152" t="s">
        <v>74</v>
      </c>
      <c r="O21" s="154"/>
      <c r="P21" s="154"/>
      <c r="Q21" s="154"/>
      <c r="R21" s="154"/>
      <c r="S21" s="154"/>
      <c r="T21" s="154"/>
    </row>
    <row r="24" spans="1:20">
      <c r="C24" s="48" t="s">
        <v>259</v>
      </c>
    </row>
  </sheetData>
  <mergeCells count="1">
    <mergeCell ref="B2:K2"/>
  </mergeCells>
  <printOptions horizontalCentered="1"/>
  <pageMargins left="0.78740157480314965" right="0.59055118110236227" top="0.98425196850393704" bottom="0.78740157480314965" header="0.39370078740157483" footer="0.39370078740157483"/>
  <pageSetup paperSize="9" scale="70" fitToHeight="0" orientation="landscape" r:id="rId1"/>
  <headerFooter scaleWithDoc="0">
    <oddHeader>&amp;L&amp;"Book Antiqua,Negrito"&amp;10Rev-2&amp;C&amp;"Book Antiqua,Negrito"&amp;10Primeira Etapa&amp;R&amp;G</oddHeader>
    <oddFooter>&amp;L&amp;"Arial,Negrito"&amp;10CTR 464&amp;C&amp;"Arial,Negrito"&amp;10C.&amp;P&amp;R&amp;"Arial,Itálico"&amp;10Origem: 408-Orçamento_Rel 11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68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14</vt:i4>
      </vt:variant>
      <vt:variant>
        <vt:lpstr>Intervalos Nomeados</vt:lpstr>
      </vt:variant>
      <vt:variant>
        <vt:i4>28</vt:i4>
      </vt:variant>
    </vt:vector>
  </HeadingPairs>
  <TitlesOfParts>
    <vt:vector size="42" baseType="lpstr">
      <vt:lpstr>Resumo</vt:lpstr>
      <vt:lpstr>OS-Op Canteiro</vt:lpstr>
      <vt:lpstr>OS-Calha e Canal de Saída</vt:lpstr>
      <vt:lpstr>ME-Calha e Canal de Saída</vt:lpstr>
      <vt:lpstr>OS-Câmara Pré-Oxidação</vt:lpstr>
      <vt:lpstr>ME-Câmara Pré-Oxidação</vt:lpstr>
      <vt:lpstr>Cronograma </vt:lpstr>
      <vt:lpstr>Q-Op Canteiro</vt:lpstr>
      <vt:lpstr>Q-Calha e Canal de Saída</vt:lpstr>
      <vt:lpstr>Q-Câmara Pré-Oxidação</vt:lpstr>
      <vt:lpstr>C-1.7_01</vt:lpstr>
      <vt:lpstr>C-1.7_02</vt:lpstr>
      <vt:lpstr>C-1.7_03</vt:lpstr>
      <vt:lpstr>Resumo Cotações</vt:lpstr>
      <vt:lpstr>'C-1.7_01'!Area_de_impressao</vt:lpstr>
      <vt:lpstr>'C-1.7_02'!Area_de_impressao</vt:lpstr>
      <vt:lpstr>'C-1.7_03'!Area_de_impressao</vt:lpstr>
      <vt:lpstr>'Cronograma '!Area_de_impressao</vt:lpstr>
      <vt:lpstr>'ME-Calha e Canal de Saída'!Area_de_impressao</vt:lpstr>
      <vt:lpstr>'ME-Câmara Pré-Oxidação'!Area_de_impressao</vt:lpstr>
      <vt:lpstr>'OS-Calha e Canal de Saída'!Area_de_impressao</vt:lpstr>
      <vt:lpstr>'OS-Câmara Pré-Oxidação'!Area_de_impressao</vt:lpstr>
      <vt:lpstr>'OS-Op Canteiro'!Area_de_impressao</vt:lpstr>
      <vt:lpstr>'Q-Calha e Canal de Saída'!Area_de_impressao</vt:lpstr>
      <vt:lpstr>'Q-Câmara Pré-Oxidação'!Area_de_impressao</vt:lpstr>
      <vt:lpstr>'Q-Op Canteiro'!Area_de_impressao</vt:lpstr>
      <vt:lpstr>Resumo!Area_de_impressao</vt:lpstr>
      <vt:lpstr>'Resumo Cotações'!Area_de_impressao</vt:lpstr>
      <vt:lpstr>'C-1.7_01'!Titulos_de_impressao</vt:lpstr>
      <vt:lpstr>'C-1.7_02'!Titulos_de_impressao</vt:lpstr>
      <vt:lpstr>'C-1.7_03'!Titulos_de_impressao</vt:lpstr>
      <vt:lpstr>'Cronograma '!Titulos_de_impressao</vt:lpstr>
      <vt:lpstr>'ME-Calha e Canal de Saída'!Titulos_de_impressao</vt:lpstr>
      <vt:lpstr>'ME-Câmara Pré-Oxidação'!Titulos_de_impressao</vt:lpstr>
      <vt:lpstr>'OS-Calha e Canal de Saída'!Titulos_de_impressao</vt:lpstr>
      <vt:lpstr>'OS-Câmara Pré-Oxidação'!Titulos_de_impressao</vt:lpstr>
      <vt:lpstr>'OS-Op Canteiro'!Titulos_de_impressao</vt:lpstr>
      <vt:lpstr>'Q-Calha e Canal de Saída'!Titulos_de_impressao</vt:lpstr>
      <vt:lpstr>'Q-Câmara Pré-Oxidação'!Titulos_de_impressao</vt:lpstr>
      <vt:lpstr>'Q-Op Canteiro'!Titulos_de_impressao</vt:lpstr>
      <vt:lpstr>Resumo!Titulos_de_impressao</vt:lpstr>
      <vt:lpstr>'Resumo Cotações'!Titulos_de_impressao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Proesplan</dc:creator>
  <cp:lastModifiedBy>Bruno dos Santos Nascimento</cp:lastModifiedBy>
  <cp:revision>13</cp:revision>
  <cp:lastPrinted>2023-11-07T11:40:44Z</cp:lastPrinted>
  <dcterms:created xsi:type="dcterms:W3CDTF">2019-04-29T17:41:49Z</dcterms:created>
  <dcterms:modified xsi:type="dcterms:W3CDTF">2024-03-27T13:29:39Z</dcterms:modified>
  <dc:language>pt-BR</dc:language>
</cp:coreProperties>
</file>